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SU\Postopki\ADP-1_13_011\Prijavnice maj 2022\"/>
    </mc:Choice>
  </mc:AlternateContent>
  <xr:revisionPtr revIDLastSave="0" documentId="13_ncr:1_{32A5DFB0-7AB2-454B-8C1A-896512B8CCD2}" xr6:coauthVersionLast="36" xr6:coauthVersionMax="36" xr10:uidLastSave="{00000000-0000-0000-0000-000000000000}"/>
  <bookViews>
    <workbookView xWindow="0" yWindow="0" windowWidth="21570" windowHeight="9420" xr2:uid="{00000000-000D-0000-FFFF-FFFF00000000}"/>
  </bookViews>
  <sheets>
    <sheet name="Navodilo" sheetId="23" r:id="rId1"/>
    <sheet name="STRAN 1" sheetId="7" r:id="rId2"/>
    <sheet name="STRAN 2" sheetId="20" r:id="rId3"/>
    <sheet name="STRAN 3" sheetId="21" r:id="rId4"/>
    <sheet name="STRAN 4" sheetId="22" r:id="rId5"/>
  </sheets>
  <definedNames>
    <definedName name="_xlnm.Print_Area" localSheetId="1">'STRAN 1'!$A$1:$AN$41</definedName>
    <definedName name="_xlnm.Print_Area" localSheetId="2">'STRAN 2'!$A$1:$AN$33</definedName>
    <definedName name="_xlnm.Print_Area" localSheetId="3">'STRAN 3'!$A$1:$AN$33</definedName>
    <definedName name="_xlnm.Print_Area" localSheetId="4">'STRAN 4'!$A$1:$AN$33</definedName>
  </definedNames>
  <calcPr calcId="179021"/>
</workbook>
</file>

<file path=xl/calcChain.xml><?xml version="1.0" encoding="utf-8"?>
<calcChain xmlns="http://schemas.openxmlformats.org/spreadsheetml/2006/main">
  <c r="D21" i="7" l="1"/>
  <c r="Q21" i="7" l="1"/>
  <c r="A31" i="22" l="1"/>
  <c r="A30" i="22"/>
  <c r="A29" i="22"/>
  <c r="A28" i="22"/>
  <c r="A27" i="22"/>
  <c r="A26" i="22"/>
  <c r="A25" i="22"/>
  <c r="A24" i="22"/>
  <c r="A23" i="22"/>
  <c r="A22" i="22"/>
  <c r="A20" i="22"/>
  <c r="A21" i="22"/>
  <c r="A19" i="22"/>
  <c r="A18" i="22"/>
  <c r="A17" i="22"/>
  <c r="A17" i="20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27" i="7"/>
  <c r="AE11" i="20" l="1"/>
  <c r="AL11" i="20"/>
  <c r="Y11" i="20"/>
  <c r="AL11" i="21"/>
  <c r="Y11" i="21"/>
  <c r="AE11" i="21"/>
  <c r="A36" i="7"/>
  <c r="A35" i="7"/>
  <c r="A34" i="7"/>
  <c r="A33" i="7"/>
  <c r="A32" i="7"/>
  <c r="A31" i="7"/>
  <c r="A30" i="7"/>
  <c r="A29" i="7"/>
  <c r="A28" i="7"/>
  <c r="AI19" i="7" l="1"/>
  <c r="AK19" i="7" s="1"/>
  <c r="AL11" i="22" l="1"/>
  <c r="AE11" i="22"/>
  <c r="Y11" i="22"/>
  <c r="H11" i="22"/>
  <c r="W9" i="22"/>
  <c r="F9" i="22"/>
  <c r="H11" i="21"/>
  <c r="W9" i="21"/>
  <c r="F9" i="21"/>
  <c r="H11" i="20"/>
  <c r="W9" i="20"/>
  <c r="F9" i="20"/>
  <c r="AI41" i="7" l="1"/>
  <c r="AI33" i="20" s="1"/>
  <c r="AI33" i="21" l="1"/>
  <c r="AI33" i="22" s="1"/>
  <c r="AL41" i="7" s="1"/>
  <c r="AL33" i="21" l="1"/>
  <c r="AL33" i="20"/>
  <c r="AL33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Ursic Hinko</author>
  </authors>
  <commentList>
    <comment ref="C9" authorId="0" shapeId="0" xr:uid="{CAC5AC6F-7EC8-4BBB-AC96-C1349C03F70E}">
      <text>
        <r>
          <rPr>
            <b/>
            <sz val="9"/>
            <color indexed="81"/>
            <rFont val="Tahoma"/>
            <family val="2"/>
            <charset val="238"/>
          </rPr>
          <t>Podjetje, ki izpolnjuje prijavnico.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U9" authorId="0" shapeId="0" xr:uid="{8C9FC3C9-3474-4B63-9986-CF4BC891D966}">
      <text>
        <r>
          <rPr>
            <b/>
            <sz val="9"/>
            <color indexed="81"/>
            <rFont val="Tahoma"/>
            <family val="2"/>
            <charset val="238"/>
          </rPr>
          <t>Naslov sedeža podjetja.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11" authorId="0" shapeId="0" xr:uid="{4E2DCAC5-C15D-42B3-A6CF-51034FF8076C}">
      <text>
        <r>
          <rPr>
            <b/>
            <sz val="9"/>
            <color indexed="81"/>
            <rFont val="Tahoma"/>
            <family val="2"/>
            <charset val="238"/>
          </rPr>
          <t>Odgovorna oseba za prijavo ali odgovorna oseba podjetja.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R11" authorId="0" shapeId="0" xr:uid="{C96CE4AA-4362-4A5E-904E-5069B3DE2867}">
      <text>
        <r>
          <rPr>
            <b/>
            <sz val="9"/>
            <color indexed="81"/>
            <rFont val="Tahoma"/>
            <family val="2"/>
            <charset val="238"/>
          </rPr>
          <t>E-naslov odgovorne osebe.</t>
        </r>
      </text>
    </comment>
    <comment ref="AD11" authorId="0" shapeId="0" xr:uid="{0453C58D-A79B-4DB9-9AEA-D94994CB49DD}">
      <text>
        <r>
          <rPr>
            <b/>
            <sz val="9"/>
            <color indexed="81"/>
            <rFont val="Tahoma"/>
            <family val="2"/>
            <charset val="238"/>
          </rPr>
          <t>Telefon odgovorne osebe.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13" authorId="0" shapeId="0" xr:uid="{A0E97BBE-CF16-447A-9FC6-5BDFF723D75F}">
      <text>
        <r>
          <rPr>
            <b/>
            <sz val="9"/>
            <color indexed="81"/>
            <rFont val="Tahoma"/>
            <family val="2"/>
            <charset val="238"/>
          </rPr>
          <t>Vpiši datum razpisanega - digovorjenega termina.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13" authorId="0" shapeId="0" xr:uid="{C2D20D22-14D8-437F-97A6-BBEB60B69DD6}">
      <text>
        <r>
          <rPr>
            <b/>
            <sz val="9"/>
            <color indexed="81"/>
            <rFont val="Tahoma"/>
            <family val="2"/>
            <charset val="238"/>
          </rPr>
          <t>Jezik razpisanega termina, katerega prijavljene osebe razumejo do te mere, da lahko spremljajo predavanje in samostojno opravijo pisni preizkus znanja 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15" authorId="0" shapeId="0" xr:uid="{667681D6-AFA0-47D3-9663-F6CD72D54C39}">
      <text>
        <r>
          <rPr>
            <b/>
            <sz val="9"/>
            <color indexed="81"/>
            <rFont val="Tahoma"/>
            <family val="2"/>
            <charset val="238"/>
          </rPr>
          <t>Je oseba zaposlena v NEK ali oseba iz vašega podjetja, ki ima pooblastilo za spremljanje obiskovalcev v NEK (modri trak) in bo uredila vse potrebno za vstop tečajnikov, ki še nimajo samostojnega vstopa.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T15" authorId="0" shapeId="0" xr:uid="{90C9686C-49F0-41F6-A584-F45A2FD076A6}">
      <text>
        <r>
          <rPr>
            <b/>
            <sz val="9"/>
            <color indexed="81"/>
            <rFont val="Tahoma"/>
            <family val="2"/>
            <charset val="238"/>
          </rPr>
          <t>Odgovorna oseba NEK, je naročnik oziroma odgovorna oseba za storitev.</t>
        </r>
      </text>
    </comment>
    <comment ref="AG15" authorId="0" shapeId="0" xr:uid="{B120910A-DBA3-466A-86B0-7ADEBECF5AAA}">
      <text>
        <r>
          <rPr>
            <b/>
            <sz val="9"/>
            <color indexed="81"/>
            <rFont val="Tahoma"/>
            <family val="2"/>
            <charset val="238"/>
          </rPr>
          <t>Organizacijska Enota NEK, iz katere je kontaktne osebe ali naročnik storitve.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17" authorId="0" shapeId="0" xr:uid="{DF0E42A2-D6C5-44CC-A286-DE2B6618E03A}">
      <text>
        <r>
          <rPr>
            <b/>
            <sz val="9"/>
            <color indexed="81"/>
            <rFont val="Tahoma"/>
            <family val="2"/>
            <charset val="238"/>
          </rPr>
          <t>Vpišite dodatne informacije pomembne za izvedbo usposabljanja.</t>
        </r>
      </text>
    </comment>
    <comment ref="C24" authorId="0" shapeId="0" xr:uid="{3D210CE9-EB08-4BD6-BCF4-A364F82FE0C1}">
      <text>
        <r>
          <rPr>
            <b/>
            <sz val="9"/>
            <color indexed="81"/>
            <rFont val="Tahoma"/>
            <family val="2"/>
            <charset val="238"/>
          </rPr>
          <t>Voišite Priimek in Ime.</t>
        </r>
      </text>
    </comment>
    <comment ref="M24" authorId="0" shapeId="0" xr:uid="{E7CD8FF4-CD3B-4380-9EBA-AEC7719BD088}">
      <text>
        <r>
          <rPr>
            <b/>
            <sz val="9"/>
            <color indexed="81"/>
            <rFont val="Tahoma"/>
            <family val="2"/>
            <charset val="238"/>
          </rPr>
          <t>Vpišite datum rojstva.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Q24" authorId="0" shapeId="0" xr:uid="{4A8CAF04-4E40-4FCC-9F60-2C428AB900AA}">
      <text>
        <r>
          <rPr>
            <b/>
            <sz val="9"/>
            <color indexed="81"/>
            <rFont val="Tahoma"/>
            <family val="2"/>
            <charset val="238"/>
          </rPr>
          <t>Vpišite Matične številke NEK</t>
        </r>
      </text>
    </comment>
    <comment ref="AK24" authorId="0" shapeId="0" xr:uid="{C0B85808-B2B4-4534-A05D-DB4061C3EB96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U25" authorId="0" shapeId="0" xr:uid="{922A46E0-9F8B-4069-8C2F-DA667D9D31AB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B25" authorId="0" shapeId="0" xr:uid="{8BE5323D-B294-401A-A151-99AAF6322E62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E25" authorId="0" shapeId="0" xr:uid="{100D207E-BF1B-417A-ABDB-3657BE7EBCC7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H25" authorId="0" shapeId="0" xr:uid="{455B659B-DA68-4B8B-8EBB-13958DF1BF31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</text>
    </comment>
    <comment ref="X26" authorId="0" shapeId="0" xr:uid="{8507F576-DBA8-4AC0-8C74-E04F1DC4E3DA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Z26" authorId="0" shapeId="0" xr:uid="{0DDD2BE7-EABE-42CB-9BD8-601D1E2BB279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<sst xmlns="http://schemas.openxmlformats.org/spreadsheetml/2006/main" count="158" uniqueCount="69">
  <si>
    <t>Naslov:</t>
  </si>
  <si>
    <t>Stran:</t>
  </si>
  <si>
    <t>od</t>
  </si>
  <si>
    <t>a.</t>
  </si>
  <si>
    <t>b.</t>
  </si>
  <si>
    <t>c.</t>
  </si>
  <si>
    <t>Dodatne informacije:</t>
  </si>
  <si>
    <t>Podjetje:</t>
  </si>
  <si>
    <t xml:space="preserve">Tečajnike vpisujte zaporedoma, začenši z zavihkom "STRAN 1", nato "STRAN 2" itd. </t>
  </si>
  <si>
    <t>Datum
rojstva</t>
  </si>
  <si>
    <t>Želeni termin:</t>
  </si>
  <si>
    <t>Jezik:</t>
  </si>
  <si>
    <t>SLO:</t>
  </si>
  <si>
    <t>HR:</t>
  </si>
  <si>
    <t>ANG:</t>
  </si>
  <si>
    <r>
      <t xml:space="preserve"> NUKLEARNA ELEKTRARNA KRŠKO</t>
    </r>
    <r>
      <rPr>
        <sz val="10"/>
        <rFont val="Arial"/>
        <family val="2"/>
        <charset val="238"/>
      </rPr>
      <t xml:space="preserve"> </t>
    </r>
  </si>
  <si>
    <t>STROKOVNO USPOSABLJANJE</t>
  </si>
  <si>
    <t>Matična številka
NEK</t>
  </si>
  <si>
    <t xml:space="preserve">d. </t>
  </si>
  <si>
    <t>e.</t>
  </si>
  <si>
    <t>Stran 1 od 1</t>
  </si>
  <si>
    <t>Prijavili ste</t>
  </si>
  <si>
    <t>Telefonska številka koordinatorja tečaja Jerneja Šepec: + 386 7 48 02 784</t>
  </si>
  <si>
    <t xml:space="preserve">PRIJAVNICA na tečaj SPLOŠNEGA USPOSABLJANJA "GE0005" </t>
  </si>
  <si>
    <t>Dodatek 6.1</t>
  </si>
  <si>
    <t>Priimek in Ime</t>
  </si>
  <si>
    <t>Območje opravljanja del</t>
  </si>
  <si>
    <t>v tehnološkem</t>
  </si>
  <si>
    <r>
      <t xml:space="preserve">IZVEN
</t>
    </r>
    <r>
      <rPr>
        <b/>
        <sz val="8"/>
        <rFont val="Arial"/>
        <family val="2"/>
        <charset val="238"/>
      </rPr>
      <t>tehnološkega</t>
    </r>
  </si>
  <si>
    <t>izven
RNO</t>
  </si>
  <si>
    <t>Navodilo:</t>
  </si>
  <si>
    <t>Izpolnjeno prijavnico je potrebno dostaviti v NEK - v SU vsaj 7 dni pred razpisanim terminom  usposabljanja.</t>
  </si>
  <si>
    <t>v
RNO</t>
  </si>
  <si>
    <t>Delavec
 je že sodeloval na remontu</t>
  </si>
  <si>
    <t>Delavec bo opravljal delo:</t>
  </si>
  <si>
    <t>na višini</t>
  </si>
  <si>
    <t>v ozkih zaprtih
prostorih</t>
  </si>
  <si>
    <t>privezoval
 bo bremena</t>
  </si>
  <si>
    <t>za ZUNANJE IZVAJALCE DEL v NEK</t>
  </si>
  <si>
    <r>
      <t xml:space="preserve">Podpis odgovorne osebe:
</t>
    </r>
    <r>
      <rPr>
        <sz val="8"/>
        <rFont val="Arial"/>
        <family val="2"/>
        <charset val="238"/>
      </rPr>
      <t>na natisnjeni prijavnici</t>
    </r>
  </si>
  <si>
    <t>Priimek in ime</t>
  </si>
  <si>
    <t>Podjetje*:</t>
  </si>
  <si>
    <t>Naslov*:</t>
  </si>
  <si>
    <t>Odgovorna oseba*:</t>
  </si>
  <si>
    <t>E-naslov*:</t>
  </si>
  <si>
    <t>tel*:</t>
  </si>
  <si>
    <t>Želeni termin*:</t>
  </si>
  <si>
    <t>Jezik*:</t>
  </si>
  <si>
    <t>OE NEK* :</t>
  </si>
  <si>
    <t>Pojasnila:</t>
  </si>
  <si>
    <t>Za osebe, ki še nimajo matične številke NEK, je potrebno takoj, ko zanje pridobite pozitivno oceno varnostnega preverjanja podati Zahtevek za izdajo vstopne kartice za zunanjega izvajalca, v skladu z ADP-1.8.005 Dodatkom 6.5. Matična številka je pogoj za vpis tečajev v bazo podatkov. Vpisan tečaj je pogoj za samostojen  vstop v  elektrarno in tehnološki del elektrarne.</t>
  </si>
  <si>
    <t>Pomembno:</t>
  </si>
  <si>
    <t>d.</t>
  </si>
  <si>
    <t>Kontaktna oseba v NEK*:</t>
  </si>
  <si>
    <r>
      <rPr>
        <b/>
        <u/>
        <sz val="10"/>
        <color rgb="FF0000FF"/>
        <rFont val="Arial"/>
        <family val="2"/>
        <charset val="238"/>
      </rPr>
      <t>Kontaktna oseba v NEK</t>
    </r>
    <r>
      <rPr>
        <b/>
        <sz val="10"/>
        <color indexed="12"/>
        <rFont val="Arial"/>
        <family val="2"/>
        <charset val="238"/>
      </rPr>
      <t xml:space="preserve">, je oseba zaposlena v NEK ali oseba iz vašega podjetja, ki ima pooblastilo za spremljanje obiskovalcev (modri trak) in bo uredila vse potrebno za vstop tečajnikov, ki še nimajo samostojnega vstopa. </t>
    </r>
  </si>
  <si>
    <t>Prijavnica  je pripravljena tako, da podatke v glavo obrazca  vpišete samo na prvi strani (zavihek "STRAN 1") ,v  neobarvana polja  označena z *,  na ostalih straneh  so ti podatki vidni samodejno.</t>
  </si>
  <si>
    <t>Veljavnost tečajev:  18 mesecev za občasne zunanje izvajalce (remont) in 24 mesecev za Stalne Zunanje Sodelavce</t>
  </si>
  <si>
    <t>privezoval bo 
bremena</t>
  </si>
  <si>
    <r>
      <rPr>
        <b/>
        <u/>
        <sz val="10"/>
        <color rgb="FF0000FF"/>
        <rFont val="Arial"/>
        <family val="2"/>
        <charset val="238"/>
      </rPr>
      <t>OE NEK</t>
    </r>
    <r>
      <rPr>
        <b/>
        <sz val="10"/>
        <color indexed="12"/>
        <rFont val="Arial"/>
        <family val="2"/>
        <charset val="238"/>
      </rPr>
      <t xml:space="preserve"> - organizacijska enota NEK, je OE kontaktne osebe zaposlene v NEK ali naročnika storitve.</t>
    </r>
  </si>
  <si>
    <r>
      <rPr>
        <b/>
        <u/>
        <sz val="10"/>
        <color rgb="FF0000FF"/>
        <rFont val="Arial"/>
        <family val="2"/>
        <charset val="238"/>
      </rPr>
      <t>Jezik</t>
    </r>
    <r>
      <rPr>
        <b/>
        <sz val="10"/>
        <color indexed="12"/>
        <rFont val="Arial"/>
        <family val="2"/>
        <charset val="238"/>
      </rPr>
      <t xml:space="preserve"> na prijavnici pomeni, da vse prijavljene osebe razumejo ta jezik do te mere, da lahko spremljajo predavanje in samostojno opravijo pisni preizkus znanja v tem jeziku. Jezik mora biti enak jeziku razpisanega termina.</t>
    </r>
  </si>
  <si>
    <r>
      <t>Izpolnjeno datoteko shranite pod  imenom: //</t>
    </r>
    <r>
      <rPr>
        <b/>
        <i/>
        <u/>
        <sz val="10"/>
        <color rgb="FF0000FF"/>
        <rFont val="Arial"/>
        <family val="2"/>
        <charset val="238"/>
      </rPr>
      <t>Prijavnica PSU "Podjetje</t>
    </r>
    <r>
      <rPr>
        <b/>
        <i/>
        <sz val="10"/>
        <color indexed="12"/>
        <rFont val="Arial"/>
        <family val="2"/>
        <charset val="238"/>
      </rPr>
      <t>"_"</t>
    </r>
    <r>
      <rPr>
        <b/>
        <i/>
        <u/>
        <sz val="10"/>
        <color rgb="FF0000FF"/>
        <rFont val="Arial"/>
        <family val="2"/>
        <charset val="238"/>
      </rPr>
      <t>datum pošiljanja</t>
    </r>
    <r>
      <rPr>
        <b/>
        <i/>
        <sz val="10"/>
        <color indexed="12"/>
        <rFont val="Arial"/>
        <family val="2"/>
        <charset val="238"/>
      </rPr>
      <t>"_"</t>
    </r>
    <r>
      <rPr>
        <b/>
        <i/>
        <u/>
        <sz val="10"/>
        <color rgb="FF0000FF"/>
        <rFont val="Arial"/>
        <family val="2"/>
        <charset val="238"/>
      </rPr>
      <t>zaporedna št. istega dne</t>
    </r>
    <r>
      <rPr>
        <b/>
        <i/>
        <sz val="10"/>
        <color indexed="12"/>
        <rFont val="Arial"/>
        <family val="2"/>
        <charset val="238"/>
      </rPr>
      <t>"</t>
    </r>
    <r>
      <rPr>
        <b/>
        <sz val="10"/>
        <color indexed="12"/>
        <rFont val="Arial"/>
        <family val="2"/>
        <charset val="238"/>
      </rPr>
      <t>//.</t>
    </r>
  </si>
  <si>
    <r>
      <t xml:space="preserve"> </t>
    </r>
    <r>
      <rPr>
        <u/>
        <sz val="10"/>
        <rFont val="Arial"/>
        <family val="2"/>
        <charset val="238"/>
      </rPr>
      <t>RNO</t>
    </r>
    <r>
      <rPr>
        <sz val="10"/>
        <rFont val="Arial"/>
        <family val="2"/>
        <charset val="238"/>
      </rPr>
      <t xml:space="preserve"> - Radiološko Nadzorovano Območje. </t>
    </r>
    <r>
      <rPr>
        <u/>
        <sz val="10"/>
        <rFont val="Arial"/>
        <family val="2"/>
        <charset val="238"/>
      </rPr>
      <t>Tehnološko območje</t>
    </r>
    <r>
      <rPr>
        <sz val="10"/>
        <rFont val="Arial"/>
        <family val="2"/>
        <charset val="238"/>
      </rPr>
      <t xml:space="preserve"> elektrarne je območje, v katerem se nahajajo zgradbe, prostori  in oprema za proizvodnjo  električne energije. </t>
    </r>
    <r>
      <rPr>
        <u/>
        <sz val="10"/>
        <rFont val="Arial"/>
        <family val="2"/>
        <charset val="238"/>
      </rPr>
      <t>Delo na višini</t>
    </r>
    <r>
      <rPr>
        <sz val="10"/>
        <rFont val="Arial"/>
        <family val="2"/>
        <charset val="238"/>
      </rPr>
      <t xml:space="preserve"> - je delo s pomočjo lestev, delovnega odra, višinskih varovalnih sistemov, dvižnih košar ali ob vodi  </t>
    </r>
    <r>
      <rPr>
        <u/>
        <sz val="10"/>
        <rFont val="Arial"/>
        <family val="2"/>
        <charset val="238"/>
      </rPr>
      <t>Dela v ozkih zaprtih prostorih</t>
    </r>
    <r>
      <rPr>
        <sz val="10"/>
        <rFont val="Arial"/>
        <family val="2"/>
        <charset val="238"/>
      </rPr>
      <t xml:space="preserve"> - je delo v cevovodih, jaških, vodnjakih, kanalih, rezervorvoarjih, tankih, ventilacijskih enotah, ohišju turbine, kondezatorju, izmenjevalcih toplote in prostorih, ki majo sami en zelo omejen in zahteven dostop. </t>
    </r>
    <r>
      <rPr>
        <u/>
        <sz val="10"/>
        <rFont val="Arial"/>
        <family val="2"/>
        <charset val="238"/>
      </rPr>
      <t>Privezovanje bremen</t>
    </r>
    <r>
      <rPr>
        <sz val="10"/>
        <rFont val="Arial"/>
        <family val="2"/>
        <charset val="238"/>
      </rPr>
      <t xml:space="preserve"> - zajema vsako privezovanje bremen za namenom dviga in prenosa z dvigali ali drugimi dvižnimi napravami ter delo z ročnimi dvigali.</t>
    </r>
  </si>
  <si>
    <r>
      <t>(označi z</t>
    </r>
    <r>
      <rPr>
        <b/>
        <sz val="8"/>
        <rFont val="Arial"/>
        <family val="2"/>
        <charset val="238"/>
      </rPr>
      <t xml:space="preserve"> X</t>
    </r>
    <r>
      <rPr>
        <sz val="8"/>
        <rFont val="Arial"/>
        <family val="2"/>
        <charset val="238"/>
      </rPr>
      <t>)</t>
    </r>
  </si>
  <si>
    <t>V primeru prevelikega števila prijavljenih se upošteva vrstni red prijav.</t>
  </si>
  <si>
    <r>
      <t xml:space="preserve">Prijavnico (datoteko Excel) pošljite : koordinatorju tečaja Jerneju Šepec:  </t>
    </r>
    <r>
      <rPr>
        <b/>
        <u/>
        <sz val="10"/>
        <color indexed="12"/>
        <rFont val="Arial"/>
        <family val="2"/>
        <charset val="238"/>
      </rPr>
      <t>jernej.sepec@nek.si</t>
    </r>
    <r>
      <rPr>
        <b/>
        <sz val="10"/>
        <color indexed="12"/>
        <rFont val="Arial"/>
        <family val="2"/>
        <charset val="238"/>
      </rPr>
      <t xml:space="preserve"> in na </t>
    </r>
    <r>
      <rPr>
        <b/>
        <u/>
        <sz val="10"/>
        <color indexed="12"/>
        <rFont val="Arial"/>
        <family val="2"/>
        <charset val="238"/>
      </rPr>
      <t>info.usposabljanje@nek.si</t>
    </r>
    <r>
      <rPr>
        <b/>
        <sz val="10"/>
        <color rgb="FF0000FF"/>
        <rFont val="Arial"/>
        <family val="2"/>
        <charset val="238"/>
      </rPr>
      <t>.</t>
    </r>
  </si>
  <si>
    <r>
      <rPr>
        <b/>
        <u/>
        <sz val="10"/>
        <color rgb="FF0000FF"/>
        <rFont val="Arial"/>
        <family val="2"/>
        <charset val="238"/>
      </rPr>
      <t>Odgovorna oseba</t>
    </r>
    <r>
      <rPr>
        <b/>
        <sz val="10"/>
        <color indexed="12"/>
        <rFont val="Arial"/>
        <family val="2"/>
        <charset val="238"/>
      </rPr>
      <t>, je oseba, ki je odgovorna za prijavo. Prijavnico lahko podpiše odgovorna oseba za prijavo, ali pa odgovorna oseba podjetja.</t>
    </r>
  </si>
  <si>
    <r>
      <t xml:space="preserve">Potem natisnite prijavnico (strani - zavihke, ki vsebujejo podatke o udeležencih), odgovorna oseba jo naj podpiše na "zavihku STRAN 1", nato pa skenirano,  po elektronski pošti pošljite:  Jerneju Šepec: </t>
    </r>
    <r>
      <rPr>
        <b/>
        <u/>
        <sz val="10"/>
        <color indexed="12"/>
        <rFont val="Arial"/>
        <family val="2"/>
        <charset val="238"/>
      </rPr>
      <t>jernej.sepec@nek.si</t>
    </r>
    <r>
      <rPr>
        <b/>
        <sz val="10"/>
        <color rgb="FF0000FF"/>
        <rFont val="Arial"/>
        <family val="2"/>
        <charset val="238"/>
      </rPr>
      <t xml:space="preserve"> Naročniku (</t>
    </r>
    <r>
      <rPr>
        <b/>
        <u/>
        <sz val="10"/>
        <color rgb="FF0000FF"/>
        <rFont val="Arial"/>
        <family val="2"/>
        <charset val="238"/>
      </rPr>
      <t>koordinatorju del</t>
    </r>
    <r>
      <rPr>
        <b/>
        <sz val="10"/>
        <color rgb="FF0000FF"/>
        <rFont val="Arial"/>
        <family val="2"/>
        <charset val="238"/>
      </rPr>
      <t xml:space="preserve"> ali </t>
    </r>
    <r>
      <rPr>
        <b/>
        <u/>
        <sz val="10"/>
        <color rgb="FF0000FF"/>
        <rFont val="Arial"/>
        <family val="2"/>
        <charset val="238"/>
      </rPr>
      <t>vodji projekta</t>
    </r>
    <r>
      <rPr>
        <b/>
        <sz val="10"/>
        <color rgb="FF0000FF"/>
        <rFont val="Arial"/>
        <family val="2"/>
        <charset val="238"/>
      </rPr>
      <t xml:space="preserve">), </t>
    </r>
    <r>
      <rPr>
        <b/>
        <u/>
        <sz val="10"/>
        <color rgb="FF0000FF"/>
        <rFont val="Arial"/>
        <family val="2"/>
        <charset val="238"/>
      </rPr>
      <t>Kontaktni osebi v NEK</t>
    </r>
    <r>
      <rPr>
        <b/>
        <sz val="10"/>
        <color rgb="FF0000FF"/>
        <rFont val="Arial"/>
        <family val="2"/>
        <charset val="238"/>
      </rPr>
      <t xml:space="preserve"> (če so med kandidati osebe, ki še nimajo samostojnega vstopa).</t>
    </r>
  </si>
  <si>
    <t>ADP-1.13.011, rev. 2</t>
  </si>
  <si>
    <t>Odgovorna oseba NEK*: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</si>
</sst>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/yyyy;@"/>
  </numFmts>
  <fonts count="29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LettrGoth12 BT"/>
      <family val="3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sz val="10"/>
      <color indexed="18"/>
      <name val="Arial"/>
      <family val="2"/>
      <charset val="238"/>
    </font>
    <font>
      <sz val="8"/>
      <name val="Arial"/>
      <family val="2"/>
      <charset val="238"/>
    </font>
    <font>
      <sz val="10"/>
      <color indexed="18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u/>
      <sz val="10"/>
      <name val="Arial"/>
      <family val="2"/>
      <charset val="238"/>
    </font>
    <font>
      <b/>
      <u/>
      <sz val="10"/>
      <color rgb="FF0000FF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i/>
      <u/>
      <sz val="10"/>
      <color rgb="FF0000FF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rgb="FF0000FF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/>
      <top/>
      <bottom/>
      <diagonal style="medium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/>
      <right/>
      <top style="medium">
        <color indexed="64"/>
      </top>
      <bottom/>
      <diagonal style="medium">
        <color indexed="64"/>
      </diagonal>
    </border>
    <border diagonalDown="1">
      <left/>
      <right/>
      <top/>
      <bottom/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>
      <left/>
      <right style="thin">
        <color indexed="64"/>
      </right>
      <top/>
      <bottom/>
      <diagonal/>
    </border>
    <border diagonalDown="1">
      <left/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/>
      <right style="medium">
        <color indexed="64"/>
      </right>
      <top/>
      <bottom/>
      <diagonal style="medium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4">
    <xf numFmtId="0" fontId="0" fillId="0" borderId="0" xfId="0"/>
    <xf numFmtId="0" fontId="1" fillId="0" borderId="0" xfId="1"/>
    <xf numFmtId="0" fontId="1" fillId="0" borderId="0" xfId="1" applyProtection="1"/>
    <xf numFmtId="0" fontId="2" fillId="0" borderId="0" xfId="1" applyFont="1"/>
    <xf numFmtId="0" fontId="1" fillId="0" borderId="0" xfId="1" applyAlignment="1">
      <alignment horizontal="center"/>
    </xf>
    <xf numFmtId="0" fontId="8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top" wrapText="1"/>
    </xf>
    <xf numFmtId="0" fontId="14" fillId="0" borderId="0" xfId="1" applyFont="1"/>
    <xf numFmtId="0" fontId="14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Protection="1"/>
    <xf numFmtId="0" fontId="4" fillId="0" borderId="0" xfId="1" applyFont="1" applyProtection="1"/>
    <xf numFmtId="0" fontId="8" fillId="0" borderId="0" xfId="1" applyFont="1" applyAlignment="1" applyProtection="1">
      <alignment vertical="center"/>
    </xf>
    <xf numFmtId="0" fontId="1" fillId="2" borderId="6" xfId="1" applyFill="1" applyBorder="1" applyProtection="1"/>
    <xf numFmtId="0" fontId="3" fillId="2" borderId="7" xfId="1" applyFont="1" applyFill="1" applyBorder="1" applyProtection="1"/>
    <xf numFmtId="0" fontId="1" fillId="2" borderId="7" xfId="1" applyFill="1" applyBorder="1" applyProtection="1"/>
    <xf numFmtId="0" fontId="1" fillId="2" borderId="9" xfId="1" applyFill="1" applyBorder="1" applyProtection="1"/>
    <xf numFmtId="0" fontId="1" fillId="2" borderId="8" xfId="1" applyFill="1" applyBorder="1" applyProtection="1"/>
    <xf numFmtId="0" fontId="3" fillId="2" borderId="0" xfId="1" applyFont="1" applyFill="1" applyBorder="1" applyProtection="1"/>
    <xf numFmtId="0" fontId="7" fillId="2" borderId="0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horizontal="right" vertical="center"/>
    </xf>
    <xf numFmtId="0" fontId="1" fillId="2" borderId="0" xfId="1" applyFill="1" applyBorder="1" applyProtection="1"/>
    <xf numFmtId="0" fontId="1" fillId="2" borderId="2" xfId="1" applyFill="1" applyBorder="1" applyProtection="1"/>
    <xf numFmtId="0" fontId="3" fillId="2" borderId="8" xfId="1" applyFont="1" applyFill="1" applyBorder="1" applyProtection="1"/>
    <xf numFmtId="0" fontId="1" fillId="2" borderId="2" xfId="1" applyFill="1" applyBorder="1" applyAlignment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vertical="center"/>
    </xf>
    <xf numFmtId="0" fontId="1" fillId="2" borderId="0" xfId="1" applyFill="1" applyBorder="1" applyAlignment="1" applyProtection="1"/>
    <xf numFmtId="0" fontId="1" fillId="2" borderId="8" xfId="1" applyFont="1" applyFill="1" applyBorder="1" applyAlignment="1" applyProtection="1">
      <alignment vertical="center"/>
    </xf>
    <xf numFmtId="0" fontId="1" fillId="2" borderId="0" xfId="1" applyFont="1" applyFill="1" applyBorder="1" applyAlignment="1" applyProtection="1">
      <alignment vertical="center"/>
    </xf>
    <xf numFmtId="0" fontId="1" fillId="2" borderId="0" xfId="1" applyFont="1" applyFill="1" applyBorder="1" applyAlignment="1" applyProtection="1"/>
    <xf numFmtId="0" fontId="15" fillId="2" borderId="0" xfId="1" applyFont="1" applyFill="1" applyBorder="1" applyAlignment="1" applyProtection="1"/>
    <xf numFmtId="0" fontId="1" fillId="2" borderId="0" xfId="1" applyFont="1" applyFill="1" applyBorder="1" applyProtection="1"/>
    <xf numFmtId="0" fontId="17" fillId="2" borderId="0" xfId="1" applyFont="1" applyFill="1" applyBorder="1" applyAlignment="1" applyProtection="1">
      <alignment vertical="top" wrapText="1"/>
    </xf>
    <xf numFmtId="0" fontId="1" fillId="2" borderId="4" xfId="1" applyFill="1" applyBorder="1" applyProtection="1"/>
    <xf numFmtId="0" fontId="1" fillId="2" borderId="5" xfId="1" applyFill="1" applyBorder="1" applyProtection="1"/>
    <xf numFmtId="0" fontId="1" fillId="2" borderId="10" xfId="1" applyFill="1" applyBorder="1" applyProtection="1"/>
    <xf numFmtId="0" fontId="1" fillId="0" borderId="0" xfId="1" applyFill="1" applyBorder="1" applyProtection="1"/>
    <xf numFmtId="0" fontId="12" fillId="0" borderId="0" xfId="1" applyFont="1" applyProtection="1"/>
    <xf numFmtId="0" fontId="1" fillId="0" borderId="0" xfId="1" applyFill="1" applyProtection="1"/>
    <xf numFmtId="0" fontId="1" fillId="0" borderId="0" xfId="1" applyFill="1" applyAlignment="1" applyProtection="1">
      <alignment horizontal="right"/>
    </xf>
    <xf numFmtId="0" fontId="1" fillId="0" borderId="0" xfId="1" applyFill="1" applyAlignment="1" applyProtection="1"/>
    <xf numFmtId="0" fontId="1" fillId="2" borderId="0" xfId="1" applyFill="1" applyBorder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0" fontId="1" fillId="0" borderId="0" xfId="1" applyFont="1" applyProtection="1"/>
    <xf numFmtId="0" fontId="1" fillId="2" borderId="5" xfId="1" applyFont="1" applyFill="1" applyBorder="1" applyProtection="1"/>
    <xf numFmtId="0" fontId="3" fillId="0" borderId="0" xfId="1" applyFont="1" applyAlignment="1" applyProtection="1"/>
    <xf numFmtId="0" fontId="1" fillId="2" borderId="0" xfId="1" applyFont="1" applyFill="1" applyBorder="1" applyAlignment="1" applyProtection="1">
      <alignment horizontal="center"/>
    </xf>
    <xf numFmtId="0" fontId="1" fillId="2" borderId="0" xfId="1" applyFont="1" applyFill="1" applyBorder="1" applyAlignment="1" applyProtection="1">
      <alignment horizontal="center" vertical="center"/>
    </xf>
    <xf numFmtId="0" fontId="1" fillId="2" borderId="0" xfId="1" applyFill="1" applyBorder="1" applyAlignment="1" applyProtection="1">
      <alignment horizontal="right"/>
    </xf>
    <xf numFmtId="164" fontId="19" fillId="0" borderId="1" xfId="1" applyNumberFormat="1" applyFont="1" applyFill="1" applyBorder="1" applyAlignment="1" applyProtection="1">
      <alignment horizontal="center" vertical="center"/>
    </xf>
    <xf numFmtId="0" fontId="1" fillId="0" borderId="0" xfId="1" applyBorder="1" applyProtection="1"/>
    <xf numFmtId="0" fontId="18" fillId="2" borderId="0" xfId="1" applyFont="1" applyFill="1" applyBorder="1" applyAlignment="1" applyProtection="1">
      <alignment vertical="center" wrapText="1"/>
    </xf>
    <xf numFmtId="0" fontId="3" fillId="5" borderId="15" xfId="1" applyFont="1" applyFill="1" applyBorder="1" applyAlignment="1" applyProtection="1">
      <alignment vertical="center"/>
    </xf>
    <xf numFmtId="0" fontId="3" fillId="5" borderId="16" xfId="1" applyFont="1" applyFill="1" applyBorder="1" applyAlignment="1" applyProtection="1">
      <alignment vertical="center"/>
    </xf>
    <xf numFmtId="0" fontId="3" fillId="5" borderId="17" xfId="1" applyFont="1" applyFill="1" applyBorder="1" applyAlignment="1" applyProtection="1">
      <alignment vertical="center"/>
    </xf>
    <xf numFmtId="0" fontId="1" fillId="2" borderId="0" xfId="1" applyFont="1" applyFill="1" applyBorder="1" applyAlignment="1" applyProtection="1">
      <alignment horizontal="left" vertical="center"/>
    </xf>
    <xf numFmtId="49" fontId="11" fillId="0" borderId="1" xfId="1" applyNumberFormat="1" applyFont="1" applyFill="1" applyBorder="1" applyAlignment="1" applyProtection="1">
      <alignment horizontal="center" vertical="center"/>
      <protection locked="0"/>
    </xf>
    <xf numFmtId="49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" fillId="2" borderId="0" xfId="1" applyFont="1" applyFill="1" applyBorder="1" applyAlignment="1" applyProtection="1">
      <alignment horizontal="center"/>
    </xf>
    <xf numFmtId="49" fontId="1" fillId="0" borderId="1" xfId="1" applyNumberFormat="1" applyBorder="1" applyAlignment="1" applyProtection="1">
      <alignment horizontal="center"/>
      <protection locked="0"/>
    </xf>
    <xf numFmtId="0" fontId="8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center"/>
    </xf>
    <xf numFmtId="0" fontId="1" fillId="5" borderId="28" xfId="1" applyFill="1" applyBorder="1" applyAlignment="1" applyProtection="1">
      <alignment horizontal="center"/>
    </xf>
    <xf numFmtId="0" fontId="1" fillId="5" borderId="36" xfId="1" applyFill="1" applyBorder="1" applyAlignment="1" applyProtection="1">
      <alignment horizontal="center"/>
    </xf>
    <xf numFmtId="0" fontId="1" fillId="5" borderId="29" xfId="1" applyFill="1" applyBorder="1" applyAlignment="1" applyProtection="1">
      <alignment horizontal="center"/>
    </xf>
    <xf numFmtId="0" fontId="1" fillId="5" borderId="37" xfId="1" applyFill="1" applyBorder="1" applyAlignment="1" applyProtection="1">
      <alignment horizontal="center"/>
    </xf>
    <xf numFmtId="0" fontId="1" fillId="5" borderId="30" xfId="1" applyFill="1" applyBorder="1" applyAlignment="1" applyProtection="1">
      <alignment horizontal="center"/>
    </xf>
    <xf numFmtId="0" fontId="1" fillId="5" borderId="38" xfId="1" applyFill="1" applyBorder="1" applyAlignment="1" applyProtection="1">
      <alignment horizontal="center"/>
    </xf>
    <xf numFmtId="0" fontId="21" fillId="5" borderId="6" xfId="1" applyFont="1" applyFill="1" applyBorder="1" applyAlignment="1" applyProtection="1">
      <alignment horizontal="center" vertical="center" wrapText="1"/>
    </xf>
    <xf numFmtId="0" fontId="21" fillId="5" borderId="7" xfId="1" applyFont="1" applyFill="1" applyBorder="1" applyAlignment="1" applyProtection="1">
      <alignment horizontal="center" vertical="center" wrapText="1"/>
    </xf>
    <xf numFmtId="0" fontId="21" fillId="5" borderId="9" xfId="1" applyFont="1" applyFill="1" applyBorder="1" applyAlignment="1" applyProtection="1">
      <alignment horizontal="center" vertical="center" wrapText="1"/>
    </xf>
    <xf numFmtId="0" fontId="21" fillId="5" borderId="4" xfId="1" applyFont="1" applyFill="1" applyBorder="1" applyAlignment="1" applyProtection="1">
      <alignment horizontal="center" vertical="center" wrapText="1"/>
    </xf>
    <xf numFmtId="0" fontId="21" fillId="5" borderId="5" xfId="1" applyFont="1" applyFill="1" applyBorder="1" applyAlignment="1" applyProtection="1">
      <alignment horizontal="center" vertical="center" wrapText="1"/>
    </xf>
    <xf numFmtId="0" fontId="21" fillId="5" borderId="10" xfId="1" applyFont="1" applyFill="1" applyBorder="1" applyAlignment="1" applyProtection="1">
      <alignment horizontal="center" vertical="center" wrapText="1"/>
    </xf>
    <xf numFmtId="49" fontId="19" fillId="0" borderId="34" xfId="1" applyNumberFormat="1" applyFont="1" applyFill="1" applyBorder="1" applyAlignment="1" applyProtection="1">
      <alignment horizontal="center" vertical="center"/>
      <protection locked="0"/>
    </xf>
    <xf numFmtId="49" fontId="19" fillId="0" borderId="12" xfId="1" applyNumberFormat="1" applyFont="1" applyFill="1" applyBorder="1" applyAlignment="1" applyProtection="1">
      <alignment horizontal="center" vertical="center"/>
      <protection locked="0"/>
    </xf>
    <xf numFmtId="49" fontId="19" fillId="0" borderId="33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11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45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13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20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21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22" xfId="1" applyNumberFormat="1" applyFont="1" applyFill="1" applyBorder="1" applyAlignment="1" applyProtection="1">
      <alignment horizontal="center" vertical="center" wrapText="1"/>
      <protection locked="0"/>
    </xf>
    <xf numFmtId="49" fontId="24" fillId="0" borderId="33" xfId="1" applyNumberFormat="1" applyFont="1" applyFill="1" applyBorder="1" applyAlignment="1" applyProtection="1">
      <alignment horizontal="center" vertical="center" wrapText="1"/>
      <protection locked="0"/>
    </xf>
    <xf numFmtId="49" fontId="24" fillId="0" borderId="11" xfId="1" applyNumberFormat="1" applyFont="1" applyFill="1" applyBorder="1" applyAlignment="1" applyProtection="1">
      <alignment horizontal="center" vertical="center" wrapText="1"/>
      <protection locked="0"/>
    </xf>
    <xf numFmtId="49" fontId="24" fillId="0" borderId="45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6" xfId="1" applyFont="1" applyFill="1" applyBorder="1" applyAlignment="1" applyProtection="1">
      <alignment horizontal="center" vertical="center" wrapText="1"/>
    </xf>
    <xf numFmtId="0" fontId="3" fillId="5" borderId="7" xfId="1" applyFont="1" applyFill="1" applyBorder="1" applyAlignment="1" applyProtection="1">
      <alignment horizontal="center" vertical="center" wrapText="1"/>
    </xf>
    <xf numFmtId="0" fontId="3" fillId="5" borderId="9" xfId="1" applyFont="1" applyFill="1" applyBorder="1" applyAlignment="1" applyProtection="1">
      <alignment horizontal="center" vertical="center" wrapText="1"/>
    </xf>
    <xf numFmtId="0" fontId="3" fillId="5" borderId="8" xfId="1" applyFont="1" applyFill="1" applyBorder="1" applyAlignment="1" applyProtection="1">
      <alignment horizontal="center" vertical="center" wrapText="1"/>
    </xf>
    <xf numFmtId="0" fontId="3" fillId="5" borderId="0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49" fontId="19" fillId="0" borderId="31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32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4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0" xfId="1" applyFont="1" applyFill="1" applyBorder="1" applyAlignment="1" applyProtection="1">
      <alignment horizontal="center" vertical="center"/>
    </xf>
    <xf numFmtId="0" fontId="3" fillId="4" borderId="22" xfId="1" applyFont="1" applyFill="1" applyBorder="1" applyAlignment="1" applyProtection="1">
      <alignment horizontal="center" vertical="center"/>
    </xf>
    <xf numFmtId="0" fontId="3" fillId="4" borderId="18" xfId="1" applyFont="1" applyFill="1" applyBorder="1" applyAlignment="1" applyProtection="1">
      <alignment horizontal="center" vertical="center"/>
    </xf>
    <xf numFmtId="0" fontId="3" fillId="4" borderId="13" xfId="1" applyFont="1" applyFill="1" applyBorder="1" applyAlignment="1" applyProtection="1">
      <alignment horizontal="center" vertical="center"/>
    </xf>
    <xf numFmtId="49" fontId="19" fillId="0" borderId="18" xfId="1" applyNumberFormat="1" applyFont="1" applyFill="1" applyBorder="1" applyAlignment="1" applyProtection="1">
      <alignment horizontal="left" vertical="center"/>
      <protection locked="0"/>
    </xf>
    <xf numFmtId="49" fontId="19" fillId="0" borderId="3" xfId="1" applyNumberFormat="1" applyFont="1" applyFill="1" applyBorder="1" applyAlignment="1" applyProtection="1">
      <alignment horizontal="left" vertical="center"/>
      <protection locked="0"/>
    </xf>
    <xf numFmtId="49" fontId="19" fillId="0" borderId="13" xfId="1" applyNumberFormat="1" applyFont="1" applyFill="1" applyBorder="1" applyAlignment="1" applyProtection="1">
      <alignment horizontal="left" vertical="center"/>
      <protection locked="0"/>
    </xf>
    <xf numFmtId="49" fontId="19" fillId="0" borderId="20" xfId="1" applyNumberFormat="1" applyFont="1" applyFill="1" applyBorder="1" applyAlignment="1" applyProtection="1">
      <alignment horizontal="left" vertical="center"/>
      <protection locked="0"/>
    </xf>
    <xf numFmtId="49" fontId="19" fillId="0" borderId="21" xfId="1" applyNumberFormat="1" applyFont="1" applyFill="1" applyBorder="1" applyAlignment="1" applyProtection="1">
      <alignment horizontal="left" vertical="center"/>
      <protection locked="0"/>
    </xf>
    <xf numFmtId="49" fontId="19" fillId="0" borderId="22" xfId="1" applyNumberFormat="1" applyFont="1" applyFill="1" applyBorder="1" applyAlignment="1" applyProtection="1">
      <alignment horizontal="left" vertical="center"/>
      <protection locked="0"/>
    </xf>
    <xf numFmtId="49" fontId="19" fillId="0" borderId="31" xfId="1" applyNumberFormat="1" applyFont="1" applyFill="1" applyBorder="1" applyAlignment="1" applyProtection="1">
      <alignment horizontal="center" vertical="center"/>
      <protection locked="0"/>
    </xf>
    <xf numFmtId="49" fontId="19" fillId="0" borderId="32" xfId="1" applyNumberFormat="1" applyFont="1" applyFill="1" applyBorder="1" applyAlignment="1" applyProtection="1">
      <alignment horizontal="center" vertical="center"/>
      <protection locked="0"/>
    </xf>
    <xf numFmtId="49" fontId="19" fillId="0" borderId="44" xfId="1" applyNumberFormat="1" applyFont="1" applyFill="1" applyBorder="1" applyAlignment="1" applyProtection="1">
      <alignment horizontal="center" vertical="center"/>
      <protection locked="0"/>
    </xf>
    <xf numFmtId="0" fontId="3" fillId="5" borderId="6" xfId="1" applyFont="1" applyFill="1" applyBorder="1" applyAlignment="1" applyProtection="1">
      <alignment horizontal="center" vertical="center"/>
    </xf>
    <xf numFmtId="0" fontId="3" fillId="5" borderId="7" xfId="1" applyFont="1" applyFill="1" applyBorder="1" applyAlignment="1" applyProtection="1">
      <alignment horizontal="center" vertical="center"/>
    </xf>
    <xf numFmtId="0" fontId="3" fillId="5" borderId="9" xfId="1" applyFont="1" applyFill="1" applyBorder="1" applyAlignment="1" applyProtection="1">
      <alignment horizontal="center" vertical="center"/>
    </xf>
    <xf numFmtId="0" fontId="3" fillId="5" borderId="8" xfId="1" applyFont="1" applyFill="1" applyBorder="1" applyAlignment="1" applyProtection="1">
      <alignment horizontal="center" vertical="center"/>
    </xf>
    <xf numFmtId="0" fontId="3" fillId="5" borderId="0" xfId="1" applyFont="1" applyFill="1" applyBorder="1" applyAlignment="1" applyProtection="1">
      <alignment horizontal="center" vertical="center"/>
    </xf>
    <xf numFmtId="0" fontId="3" fillId="5" borderId="2" xfId="1" applyFont="1" applyFill="1" applyBorder="1" applyAlignment="1" applyProtection="1">
      <alignment horizontal="center" vertical="center"/>
    </xf>
    <xf numFmtId="0" fontId="3" fillId="5" borderId="4" xfId="1" applyFont="1" applyFill="1" applyBorder="1" applyAlignment="1" applyProtection="1">
      <alignment horizontal="center" vertical="center"/>
    </xf>
    <xf numFmtId="0" fontId="3" fillId="5" borderId="5" xfId="1" applyFont="1" applyFill="1" applyBorder="1" applyAlignment="1" applyProtection="1">
      <alignment horizontal="center" vertical="center"/>
    </xf>
    <xf numFmtId="0" fontId="3" fillId="5" borderId="10" xfId="1" applyFont="1" applyFill="1" applyBorder="1" applyAlignment="1" applyProtection="1">
      <alignment horizontal="center" vertical="center"/>
    </xf>
    <xf numFmtId="49" fontId="19" fillId="0" borderId="6" xfId="1" applyNumberFormat="1" applyFont="1" applyFill="1" applyBorder="1" applyAlignment="1" applyProtection="1">
      <alignment horizontal="left" vertical="center"/>
      <protection locked="0"/>
    </xf>
    <xf numFmtId="49" fontId="19" fillId="0" borderId="7" xfId="1" applyNumberFormat="1" applyFont="1" applyFill="1" applyBorder="1" applyAlignment="1" applyProtection="1">
      <alignment horizontal="left" vertical="center"/>
      <protection locked="0"/>
    </xf>
    <xf numFmtId="0" fontId="1" fillId="0" borderId="0" xfId="1" applyFont="1" applyAlignment="1" applyProtection="1">
      <alignment horizontal="left" vertical="center" wrapText="1"/>
    </xf>
    <xf numFmtId="0" fontId="18" fillId="2" borderId="0" xfId="1" applyFont="1" applyFill="1" applyBorder="1" applyAlignment="1" applyProtection="1">
      <alignment horizontal="center" vertical="center" wrapText="1"/>
    </xf>
    <xf numFmtId="0" fontId="1" fillId="2" borderId="0" xfId="1" applyFill="1" applyBorder="1" applyAlignment="1" applyProtection="1">
      <alignment horizontal="center" vertical="center" wrapText="1"/>
    </xf>
    <xf numFmtId="0" fontId="1" fillId="2" borderId="39" xfId="1" applyFill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1" fillId="2" borderId="0" xfId="1" applyFont="1" applyFill="1" applyBorder="1" applyAlignment="1" applyProtection="1">
      <alignment horizontal="left" vertical="center"/>
    </xf>
    <xf numFmtId="0" fontId="3" fillId="4" borderId="33" xfId="1" applyFont="1" applyFill="1" applyBorder="1" applyAlignment="1" applyProtection="1">
      <alignment horizontal="center" vertical="center"/>
    </xf>
    <xf numFmtId="0" fontId="3" fillId="4" borderId="45" xfId="1" applyFont="1" applyFill="1" applyBorder="1" applyAlignment="1" applyProtection="1">
      <alignment horizontal="center" vertical="center"/>
    </xf>
    <xf numFmtId="0" fontId="3" fillId="4" borderId="31" xfId="1" applyFont="1" applyFill="1" applyBorder="1" applyAlignment="1" applyProtection="1">
      <alignment horizontal="center" vertical="center"/>
    </xf>
    <xf numFmtId="0" fontId="3" fillId="4" borderId="44" xfId="1" applyFont="1" applyFill="1" applyBorder="1" applyAlignment="1" applyProtection="1">
      <alignment horizontal="center" vertical="center"/>
    </xf>
    <xf numFmtId="0" fontId="3" fillId="5" borderId="15" xfId="1" applyFont="1" applyFill="1" applyBorder="1" applyAlignment="1" applyProtection="1">
      <alignment horizontal="center" vertical="center"/>
    </xf>
    <xf numFmtId="0" fontId="3" fillId="5" borderId="16" xfId="1" applyFont="1" applyFill="1" applyBorder="1" applyAlignment="1" applyProtection="1">
      <alignment horizontal="center" vertical="center"/>
    </xf>
    <xf numFmtId="0" fontId="3" fillId="5" borderId="17" xfId="1" applyFont="1" applyFill="1" applyBorder="1" applyAlignment="1" applyProtection="1">
      <alignment horizontal="center" vertical="center"/>
    </xf>
    <xf numFmtId="0" fontId="3" fillId="5" borderId="15" xfId="1" applyFont="1" applyFill="1" applyBorder="1" applyAlignment="1" applyProtection="1">
      <alignment horizontal="center"/>
    </xf>
    <xf numFmtId="0" fontId="3" fillId="5" borderId="16" xfId="1" applyFont="1" applyFill="1" applyBorder="1" applyAlignment="1" applyProtection="1">
      <alignment horizontal="center"/>
    </xf>
    <xf numFmtId="0" fontId="3" fillId="5" borderId="17" xfId="1" applyFont="1" applyFill="1" applyBorder="1" applyAlignment="1" applyProtection="1">
      <alignment horizontal="center"/>
    </xf>
    <xf numFmtId="0" fontId="21" fillId="5" borderId="15" xfId="1" applyFont="1" applyFill="1" applyBorder="1" applyAlignment="1" applyProtection="1">
      <alignment horizontal="center" wrapText="1"/>
    </xf>
    <xf numFmtId="0" fontId="21" fillId="5" borderId="17" xfId="1" applyFont="1" applyFill="1" applyBorder="1" applyAlignment="1" applyProtection="1">
      <alignment horizontal="center" wrapText="1"/>
    </xf>
    <xf numFmtId="0" fontId="3" fillId="5" borderId="15" xfId="1" applyFont="1" applyFill="1" applyBorder="1" applyAlignment="1" applyProtection="1">
      <alignment horizontal="center" wrapText="1"/>
    </xf>
    <xf numFmtId="0" fontId="3" fillId="5" borderId="17" xfId="1" applyFont="1" applyFill="1" applyBorder="1" applyAlignment="1" applyProtection="1">
      <alignment horizontal="center" wrapText="1"/>
    </xf>
    <xf numFmtId="49" fontId="19" fillId="0" borderId="33" xfId="1" applyNumberFormat="1" applyFont="1" applyFill="1" applyBorder="1" applyAlignment="1" applyProtection="1">
      <alignment horizontal="left" vertical="center"/>
      <protection locked="0"/>
    </xf>
    <xf numFmtId="49" fontId="19" fillId="0" borderId="11" xfId="1" applyNumberFormat="1" applyFont="1" applyFill="1" applyBorder="1" applyAlignment="1" applyProtection="1">
      <alignment horizontal="left" vertical="center"/>
      <protection locked="0"/>
    </xf>
    <xf numFmtId="49" fontId="19" fillId="0" borderId="45" xfId="1" applyNumberFormat="1" applyFont="1" applyFill="1" applyBorder="1" applyAlignment="1" applyProtection="1">
      <alignment horizontal="left" vertical="center"/>
      <protection locked="0"/>
    </xf>
    <xf numFmtId="49" fontId="24" fillId="0" borderId="31" xfId="1" applyNumberFormat="1" applyFont="1" applyFill="1" applyBorder="1" applyAlignment="1" applyProtection="1">
      <alignment horizontal="center" vertical="center" wrapText="1"/>
      <protection locked="0"/>
    </xf>
    <xf numFmtId="49" fontId="24" fillId="0" borderId="32" xfId="1" applyNumberFormat="1" applyFont="1" applyFill="1" applyBorder="1" applyAlignment="1" applyProtection="1">
      <alignment horizontal="center" vertical="center" wrapText="1"/>
      <protection locked="0"/>
    </xf>
    <xf numFmtId="49" fontId="24" fillId="0" borderId="44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1" applyFont="1" applyFill="1" applyBorder="1" applyAlignment="1" applyProtection="1">
      <alignment horizontal="center" vertical="center"/>
    </xf>
    <xf numFmtId="0" fontId="1" fillId="3" borderId="13" xfId="1" applyFill="1" applyBorder="1" applyAlignment="1" applyProtection="1">
      <alignment horizontal="center"/>
    </xf>
    <xf numFmtId="0" fontId="1" fillId="3" borderId="11" xfId="1" applyFill="1" applyBorder="1" applyAlignment="1" applyProtection="1">
      <alignment horizontal="center"/>
    </xf>
    <xf numFmtId="0" fontId="1" fillId="3" borderId="14" xfId="1" applyFill="1" applyBorder="1" applyAlignment="1" applyProtection="1">
      <alignment horizontal="center"/>
    </xf>
    <xf numFmtId="49" fontId="19" fillId="0" borderId="1" xfId="1" applyNumberFormat="1" applyFont="1" applyFill="1" applyBorder="1" applyAlignment="1" applyProtection="1">
      <alignment horizontal="center"/>
      <protection locked="0"/>
    </xf>
    <xf numFmtId="0" fontId="1" fillId="2" borderId="0" xfId="1" applyFill="1" applyBorder="1" applyAlignment="1" applyProtection="1">
      <alignment horizontal="right"/>
    </xf>
    <xf numFmtId="0" fontId="19" fillId="4" borderId="1" xfId="1" applyNumberFormat="1" applyFont="1" applyFill="1" applyBorder="1" applyAlignment="1" applyProtection="1">
      <alignment horizontal="center"/>
    </xf>
    <xf numFmtId="0" fontId="1" fillId="2" borderId="0" xfId="1" applyFill="1" applyBorder="1" applyAlignment="1" applyProtection="1">
      <alignment horizontal="center"/>
    </xf>
    <xf numFmtId="0" fontId="2" fillId="2" borderId="0" xfId="1" applyFont="1" applyFill="1" applyBorder="1" applyAlignment="1" applyProtection="1">
      <alignment horizontal="center"/>
    </xf>
    <xf numFmtId="49" fontId="19" fillId="0" borderId="33" xfId="1" applyNumberFormat="1" applyFont="1" applyFill="1" applyBorder="1" applyAlignment="1" applyProtection="1">
      <alignment horizontal="center" vertical="center"/>
      <protection locked="0"/>
    </xf>
    <xf numFmtId="49" fontId="19" fillId="0" borderId="11" xfId="1" applyNumberFormat="1" applyFont="1" applyFill="1" applyBorder="1" applyAlignment="1" applyProtection="1">
      <alignment horizontal="center" vertical="center"/>
      <protection locked="0"/>
    </xf>
    <xf numFmtId="49" fontId="19" fillId="0" borderId="45" xfId="1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>
      <alignment horizontal="left" vertical="center"/>
    </xf>
    <xf numFmtId="0" fontId="5" fillId="0" borderId="0" xfId="1" applyFont="1" applyFill="1" applyAlignment="1" applyProtection="1">
      <alignment horizontal="center" vertical="center"/>
    </xf>
    <xf numFmtId="0" fontId="1" fillId="0" borderId="0" xfId="1" applyFont="1" applyFill="1" applyAlignment="1" applyProtection="1">
      <alignment horizontal="center" vertical="center"/>
    </xf>
    <xf numFmtId="49" fontId="24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2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24" fillId="0" borderId="13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14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24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6" xfId="1" applyFont="1" applyFill="1" applyBorder="1" applyAlignment="1" applyProtection="1">
      <alignment horizontal="center" wrapText="1"/>
    </xf>
    <xf numFmtId="0" fontId="3" fillId="5" borderId="7" xfId="1" applyFont="1" applyFill="1" applyBorder="1" applyAlignment="1" applyProtection="1">
      <alignment horizontal="center"/>
    </xf>
    <xf numFmtId="0" fontId="3" fillId="5" borderId="9" xfId="1" applyFont="1" applyFill="1" applyBorder="1" applyAlignment="1" applyProtection="1">
      <alignment horizontal="center"/>
    </xf>
    <xf numFmtId="0" fontId="3" fillId="5" borderId="4" xfId="1" applyFont="1" applyFill="1" applyBorder="1" applyAlignment="1" applyProtection="1">
      <alignment horizontal="center"/>
    </xf>
    <xf numFmtId="0" fontId="3" fillId="5" borderId="5" xfId="1" applyFont="1" applyFill="1" applyBorder="1" applyAlignment="1" applyProtection="1">
      <alignment horizontal="center"/>
    </xf>
    <xf numFmtId="0" fontId="3" fillId="5" borderId="10" xfId="1" applyFont="1" applyFill="1" applyBorder="1" applyAlignment="1" applyProtection="1">
      <alignment horizontal="center"/>
    </xf>
    <xf numFmtId="49" fontId="19" fillId="0" borderId="23" xfId="1" applyNumberFormat="1" applyFont="1" applyFill="1" applyBorder="1" applyAlignment="1" applyProtection="1">
      <alignment horizontal="center" vertical="center" wrapText="1"/>
      <protection locked="0"/>
    </xf>
    <xf numFmtId="49" fontId="24" fillId="0" borderId="20" xfId="1" applyNumberFormat="1" applyFont="1" applyFill="1" applyBorder="1" applyAlignment="1" applyProtection="1">
      <alignment horizontal="center" vertical="center" wrapText="1"/>
      <protection locked="0"/>
    </xf>
    <xf numFmtId="49" fontId="24" fillId="0" borderId="21" xfId="1" applyNumberFormat="1" applyFont="1" applyFill="1" applyBorder="1" applyAlignment="1" applyProtection="1">
      <alignment horizontal="center" vertical="center" wrapText="1"/>
      <protection locked="0"/>
    </xf>
    <xf numFmtId="49" fontId="24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 wrapText="1"/>
    </xf>
    <xf numFmtId="165" fontId="3" fillId="0" borderId="0" xfId="1" applyNumberFormat="1" applyFont="1" applyFill="1" applyBorder="1" applyAlignment="1" applyProtection="1">
      <alignment horizontal="center" vertical="center" wrapText="1"/>
    </xf>
    <xf numFmtId="1" fontId="3" fillId="0" borderId="0" xfId="1" applyNumberFormat="1" applyFont="1" applyFill="1" applyBorder="1" applyAlignment="1" applyProtection="1">
      <alignment horizontal="center" vertical="center" wrapText="1"/>
    </xf>
    <xf numFmtId="49" fontId="19" fillId="0" borderId="19" xfId="1" applyNumberFormat="1" applyFont="1" applyFill="1" applyBorder="1" applyAlignment="1" applyProtection="1">
      <alignment horizontal="left" vertical="center"/>
      <protection locked="0"/>
    </xf>
    <xf numFmtId="49" fontId="19" fillId="0" borderId="24" xfId="1" applyNumberFormat="1" applyFont="1" applyFill="1" applyBorder="1" applyAlignment="1" applyProtection="1">
      <alignment horizontal="left" vertical="center"/>
      <protection locked="0"/>
    </xf>
    <xf numFmtId="49" fontId="19" fillId="0" borderId="25" xfId="1" applyNumberFormat="1" applyFont="1" applyFill="1" applyBorder="1" applyAlignment="1" applyProtection="1">
      <alignment horizontal="left" vertical="center"/>
      <protection locked="0"/>
    </xf>
    <xf numFmtId="49" fontId="19" fillId="0" borderId="26" xfId="1" applyNumberFormat="1" applyFont="1" applyFill="1" applyBorder="1" applyAlignment="1" applyProtection="1">
      <alignment horizontal="left" vertical="center"/>
      <protection locked="0"/>
    </xf>
    <xf numFmtId="49" fontId="19" fillId="0" borderId="27" xfId="1" applyNumberFormat="1" applyFont="1" applyFill="1" applyBorder="1" applyAlignment="1" applyProtection="1">
      <alignment horizontal="left" vertical="center"/>
      <protection locked="0"/>
    </xf>
    <xf numFmtId="0" fontId="3" fillId="0" borderId="0" xfId="1" applyFont="1" applyAlignment="1" applyProtection="1">
      <alignment horizontal="center" vertical="center"/>
    </xf>
    <xf numFmtId="0" fontId="1" fillId="2" borderId="0" xfId="1" applyFont="1" applyFill="1" applyBorder="1" applyAlignment="1" applyProtection="1">
      <alignment horizontal="left"/>
    </xf>
    <xf numFmtId="0" fontId="19" fillId="0" borderId="1" xfId="1" applyFont="1" applyFill="1" applyBorder="1" applyAlignment="1" applyProtection="1">
      <alignment horizontal="center" vertical="center"/>
    </xf>
    <xf numFmtId="164" fontId="19" fillId="0" borderId="1" xfId="1" applyNumberFormat="1" applyFont="1" applyFill="1" applyBorder="1" applyAlignment="1" applyProtection="1">
      <alignment horizontal="center" vertical="center"/>
    </xf>
    <xf numFmtId="0" fontId="1" fillId="4" borderId="28" xfId="1" applyFill="1" applyBorder="1" applyAlignment="1" applyProtection="1">
      <alignment horizontal="center"/>
    </xf>
    <xf numFmtId="0" fontId="1" fillId="4" borderId="40" xfId="1" applyFill="1" applyBorder="1" applyAlignment="1" applyProtection="1">
      <alignment horizontal="center"/>
    </xf>
    <xf numFmtId="0" fontId="1" fillId="4" borderId="29" xfId="1" applyFill="1" applyBorder="1" applyAlignment="1" applyProtection="1">
      <alignment horizontal="center"/>
    </xf>
    <xf numFmtId="0" fontId="1" fillId="4" borderId="41" xfId="1" applyFill="1" applyBorder="1" applyAlignment="1" applyProtection="1">
      <alignment horizontal="center"/>
    </xf>
    <xf numFmtId="0" fontId="1" fillId="4" borderId="30" xfId="1" applyFill="1" applyBorder="1" applyAlignment="1" applyProtection="1">
      <alignment horizontal="center"/>
    </xf>
    <xf numFmtId="0" fontId="1" fillId="4" borderId="42" xfId="1" applyFill="1" applyBorder="1" applyAlignment="1" applyProtection="1">
      <alignment horizontal="center"/>
    </xf>
    <xf numFmtId="0" fontId="3" fillId="2" borderId="6" xfId="1" applyFont="1" applyFill="1" applyBorder="1" applyAlignment="1" applyProtection="1">
      <alignment horizontal="center" vertical="center"/>
    </xf>
    <xf numFmtId="0" fontId="3" fillId="2" borderId="7" xfId="1" applyFont="1" applyFill="1" applyBorder="1" applyAlignment="1" applyProtection="1">
      <alignment horizontal="center" vertical="center"/>
    </xf>
    <xf numFmtId="0" fontId="3" fillId="2" borderId="8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</xf>
    <xf numFmtId="0" fontId="3" fillId="2" borderId="4" xfId="1" applyFont="1" applyFill="1" applyBorder="1" applyAlignment="1" applyProtection="1">
      <alignment horizontal="center" vertical="center"/>
    </xf>
    <xf numFmtId="0" fontId="3" fillId="2" borderId="5" xfId="1" applyFont="1" applyFill="1" applyBorder="1" applyAlignment="1" applyProtection="1">
      <alignment horizontal="center" vertical="center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  <xf numFmtId="0" fontId="3" fillId="5" borderId="10" xfId="1" applyFont="1" applyFill="1" applyBorder="1" applyAlignment="1" applyProtection="1">
      <alignment horizontal="center" vertical="center" wrapText="1"/>
    </xf>
    <xf numFmtId="0" fontId="3" fillId="5" borderId="7" xfId="1" applyFont="1" applyFill="1" applyBorder="1" applyAlignment="1" applyProtection="1">
      <alignment horizontal="center" wrapText="1"/>
    </xf>
    <xf numFmtId="0" fontId="3" fillId="5" borderId="9" xfId="1" applyFont="1" applyFill="1" applyBorder="1" applyAlignment="1" applyProtection="1">
      <alignment horizontal="center" wrapText="1"/>
    </xf>
    <xf numFmtId="0" fontId="3" fillId="5" borderId="4" xfId="1" applyFont="1" applyFill="1" applyBorder="1" applyAlignment="1" applyProtection="1">
      <alignment horizontal="center" wrapText="1"/>
    </xf>
    <xf numFmtId="0" fontId="3" fillId="5" borderId="5" xfId="1" applyFont="1" applyFill="1" applyBorder="1" applyAlignment="1" applyProtection="1">
      <alignment horizontal="center" wrapText="1"/>
    </xf>
    <xf numFmtId="0" fontId="3" fillId="5" borderId="10" xfId="1" applyFont="1" applyFill="1" applyBorder="1" applyAlignment="1" applyProtection="1">
      <alignment horizontal="center" wrapText="1"/>
    </xf>
    <xf numFmtId="49" fontId="19" fillId="0" borderId="43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26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35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25" xfId="1" applyNumberFormat="1" applyFont="1" applyFill="1" applyBorder="1" applyAlignment="1" applyProtection="1">
      <alignment horizontal="center" vertical="center" wrapText="1"/>
      <protection locked="0"/>
    </xf>
    <xf numFmtId="49" fontId="19" fillId="0" borderId="27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5" xfId="1" applyFont="1" applyFill="1" applyBorder="1" applyAlignment="1" applyProtection="1">
      <alignment horizontal="center" vertical="center"/>
    </xf>
    <xf numFmtId="0" fontId="3" fillId="4" borderId="35" xfId="1" applyFont="1" applyFill="1" applyBorder="1" applyAlignment="1" applyProtection="1">
      <alignment horizontal="center" vertical="center"/>
    </xf>
    <xf numFmtId="164" fontId="13" fillId="0" borderId="1" xfId="1" applyNumberFormat="1" applyFont="1" applyFill="1" applyBorder="1" applyAlignment="1" applyProtection="1">
      <alignment horizontal="center"/>
    </xf>
    <xf numFmtId="0" fontId="1" fillId="0" borderId="1" xfId="1" applyFill="1" applyBorder="1" applyAlignment="1" applyProtection="1">
      <alignment horizontal="center" vertical="center"/>
    </xf>
    <xf numFmtId="0" fontId="13" fillId="0" borderId="1" xfId="1" applyFont="1" applyFill="1" applyBorder="1" applyAlignment="1" applyProtection="1">
      <alignment horizontal="center" vertical="center"/>
    </xf>
  </cellXfs>
  <cellStyles count="2">
    <cellStyle name="Normal" xfId="0" builtinId="0"/>
    <cellStyle name="Normal_Prijavnica - SplosniTecaji-ZI-rev2a_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"/>
  <sheetViews>
    <sheetView tabSelected="1" view="pageLayout" zoomScaleNormal="100" workbookViewId="0">
      <selection activeCell="B1" sqref="B1"/>
    </sheetView>
  </sheetViews>
  <sheetFormatPr defaultRowHeight="12.75" x14ac:dyDescent="0.2"/>
  <cols>
    <col min="1" max="1" width="4.5703125" customWidth="1"/>
    <col min="2" max="2" width="128.42578125" customWidth="1"/>
  </cols>
  <sheetData>
    <row r="1" spans="1:2" ht="15.75" x14ac:dyDescent="0.2">
      <c r="B1" s="5" t="s">
        <v>51</v>
      </c>
    </row>
    <row r="3" spans="1:2" x14ac:dyDescent="0.2">
      <c r="A3" s="6" t="s">
        <v>3</v>
      </c>
      <c r="B3" s="7" t="s">
        <v>31</v>
      </c>
    </row>
    <row r="5" spans="1:2" x14ac:dyDescent="0.2">
      <c r="A5" s="6" t="s">
        <v>4</v>
      </c>
      <c r="B5" s="7" t="s">
        <v>63</v>
      </c>
    </row>
    <row r="6" spans="1:2" ht="9.75" customHeight="1" x14ac:dyDescent="0.2">
      <c r="A6" s="6"/>
    </row>
    <row r="7" spans="1:2" ht="38.25" x14ac:dyDescent="0.2">
      <c r="A7" s="6" t="s">
        <v>5</v>
      </c>
      <c r="B7" s="7" t="s">
        <v>50</v>
      </c>
    </row>
    <row r="8" spans="1:2" x14ac:dyDescent="0.2">
      <c r="A8" s="6"/>
      <c r="B8" s="7"/>
    </row>
    <row r="9" spans="1:2" x14ac:dyDescent="0.2">
      <c r="A9" s="6" t="s">
        <v>52</v>
      </c>
      <c r="B9" s="7" t="s">
        <v>22</v>
      </c>
    </row>
    <row r="10" spans="1:2" ht="9.75" customHeight="1" x14ac:dyDescent="0.2">
      <c r="A10" s="6"/>
    </row>
    <row r="11" spans="1:2" x14ac:dyDescent="0.2">
      <c r="A11" s="6" t="s">
        <v>19</v>
      </c>
      <c r="B11" s="7" t="s">
        <v>56</v>
      </c>
    </row>
    <row r="12" spans="1:2" x14ac:dyDescent="0.2">
      <c r="A12" s="6"/>
      <c r="B12" s="7"/>
    </row>
    <row r="13" spans="1:2" ht="15.75" x14ac:dyDescent="0.2">
      <c r="A13" s="4"/>
      <c r="B13" s="5" t="s">
        <v>30</v>
      </c>
    </row>
    <row r="15" spans="1:2" ht="25.5" x14ac:dyDescent="0.2">
      <c r="A15" s="6" t="s">
        <v>3</v>
      </c>
      <c r="B15" s="7" t="s">
        <v>55</v>
      </c>
    </row>
    <row r="16" spans="1:2" ht="9.75" customHeight="1" x14ac:dyDescent="0.2">
      <c r="A16" s="6"/>
    </row>
    <row r="17" spans="1:2" x14ac:dyDescent="0.2">
      <c r="A17" s="6" t="s">
        <v>4</v>
      </c>
      <c r="B17" s="7" t="s">
        <v>8</v>
      </c>
    </row>
    <row r="18" spans="1:2" ht="9.75" customHeight="1" x14ac:dyDescent="0.2">
      <c r="A18" s="6"/>
    </row>
    <row r="19" spans="1:2" ht="13.5" customHeight="1" x14ac:dyDescent="0.2">
      <c r="A19" s="6" t="s">
        <v>5</v>
      </c>
      <c r="B19" s="7" t="s">
        <v>60</v>
      </c>
    </row>
    <row r="20" spans="1:2" ht="9.75" customHeight="1" x14ac:dyDescent="0.2">
      <c r="A20" s="6"/>
    </row>
    <row r="21" spans="1:2" x14ac:dyDescent="0.2">
      <c r="A21" s="6" t="s">
        <v>18</v>
      </c>
      <c r="B21" s="7" t="s">
        <v>64</v>
      </c>
    </row>
    <row r="22" spans="1:2" ht="9.75" customHeight="1" x14ac:dyDescent="0.2">
      <c r="A22" s="6"/>
    </row>
    <row r="23" spans="1:2" ht="38.25" x14ac:dyDescent="0.2">
      <c r="A23" s="6" t="s">
        <v>19</v>
      </c>
      <c r="B23" s="7" t="s">
        <v>66</v>
      </c>
    </row>
    <row r="25" spans="1:2" ht="15.75" x14ac:dyDescent="0.2">
      <c r="B25" s="5" t="s">
        <v>49</v>
      </c>
    </row>
    <row r="27" spans="1:2" ht="12.75" customHeight="1" x14ac:dyDescent="0.2">
      <c r="A27" s="6" t="s">
        <v>3</v>
      </c>
      <c r="B27" s="7" t="s">
        <v>65</v>
      </c>
    </row>
    <row r="28" spans="1:2" ht="11.25" customHeight="1" x14ac:dyDescent="0.2">
      <c r="A28" s="6"/>
    </row>
    <row r="29" spans="1:2" ht="25.5" x14ac:dyDescent="0.2">
      <c r="A29" s="6" t="s">
        <v>4</v>
      </c>
      <c r="B29" s="7" t="s">
        <v>54</v>
      </c>
    </row>
    <row r="30" spans="1:2" x14ac:dyDescent="0.2">
      <c r="A30" s="6"/>
    </row>
    <row r="31" spans="1:2" x14ac:dyDescent="0.2">
      <c r="A31" s="6" t="s">
        <v>5</v>
      </c>
      <c r="B31" s="7" t="s">
        <v>58</v>
      </c>
    </row>
    <row r="32" spans="1:2" ht="9.75" customHeight="1" x14ac:dyDescent="0.2">
      <c r="A32" s="6"/>
    </row>
    <row r="33" spans="1:2" ht="25.5" x14ac:dyDescent="0.2">
      <c r="A33" s="6" t="s">
        <v>52</v>
      </c>
      <c r="B33" s="7" t="s">
        <v>59</v>
      </c>
    </row>
    <row r="34" spans="1:2" ht="9.75" customHeight="1" x14ac:dyDescent="0.2">
      <c r="A34" s="6"/>
    </row>
    <row r="36" spans="1:2" ht="9.75" customHeight="1" x14ac:dyDescent="0.2"/>
    <row r="37" spans="1:2" ht="27" customHeight="1" x14ac:dyDescent="0.2"/>
    <row r="38" spans="1:2" ht="9.75" customHeight="1" x14ac:dyDescent="0.2"/>
  </sheetData>
  <sheetProtection algorithmName="SHA-512" hashValue="fHQYCigSA34F0sErB8xMn52umEsYjeYVuxz848OcdEwwp1F8rIHVTwPMZKbKZt7MPXS9k5D7eSp0aF0TimeVyQ==" saltValue="kbhC5GpUHfy65sEFMfJZkQ==" spinCount="100000" sheet="1" objects="1" scenarios="1"/>
  <pageMargins left="0.7" right="0.59375" top="0.75" bottom="0.593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T41"/>
  <sheetViews>
    <sheetView showGridLines="0" view="pageLayout" zoomScale="93" zoomScaleNormal="100" zoomScalePageLayoutView="93" workbookViewId="0">
      <selection activeCell="C27" sqref="C27:L27"/>
    </sheetView>
  </sheetViews>
  <sheetFormatPr defaultColWidth="9" defaultRowHeight="12.75" x14ac:dyDescent="0.2"/>
  <cols>
    <col min="1" max="1" width="0.85546875" style="1" customWidth="1"/>
    <col min="2" max="2" width="2.5703125" style="1" customWidth="1"/>
    <col min="3" max="39" width="3.7109375" style="1" customWidth="1"/>
    <col min="40" max="40" width="1.140625" style="1" customWidth="1"/>
    <col min="41" max="16384" width="9" style="1"/>
  </cols>
  <sheetData>
    <row r="1" spans="1:4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6" t="s">
        <v>67</v>
      </c>
      <c r="AJ1" s="2"/>
      <c r="AK1" s="2"/>
      <c r="AL1" s="2"/>
      <c r="AM1" s="2"/>
      <c r="AN1" s="2"/>
    </row>
    <row r="2" spans="1:45" ht="18" customHeight="1" x14ac:dyDescent="0.2">
      <c r="A2" s="2"/>
      <c r="B2" s="2"/>
      <c r="C2" s="2"/>
      <c r="D2" s="2"/>
      <c r="E2" s="2"/>
      <c r="F2" s="11" t="s">
        <v>15</v>
      </c>
      <c r="G2" s="1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45" t="s">
        <v>24</v>
      </c>
      <c r="AJ2" s="2"/>
      <c r="AK2" s="2"/>
      <c r="AL2" s="2"/>
      <c r="AM2" s="2"/>
      <c r="AN2" s="2"/>
    </row>
    <row r="3" spans="1:45" ht="13.5" customHeight="1" x14ac:dyDescent="0.25">
      <c r="A3" s="2"/>
      <c r="B3" s="2"/>
      <c r="C3" s="2"/>
      <c r="D3" s="2"/>
      <c r="E3" s="2"/>
      <c r="F3" s="2" t="s">
        <v>16</v>
      </c>
      <c r="G3" s="1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3"/>
      <c r="AG3" s="2"/>
      <c r="AH3" s="2"/>
      <c r="AI3" s="2" t="s">
        <v>20</v>
      </c>
      <c r="AJ3" s="2"/>
      <c r="AK3" s="2"/>
      <c r="AL3" s="2"/>
      <c r="AM3" s="2"/>
      <c r="AN3" s="2"/>
    </row>
    <row r="4" spans="1:45" ht="15.75" customHeight="1" x14ac:dyDescent="0.2">
      <c r="A4" s="2"/>
      <c r="B4" s="2"/>
      <c r="C4" s="2"/>
      <c r="D4" s="2"/>
      <c r="E4" s="63" t="s">
        <v>23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14"/>
      <c r="AM4" s="14"/>
      <c r="AN4" s="14"/>
      <c r="AO4" s="10"/>
      <c r="AP4" s="10"/>
      <c r="AQ4" s="10"/>
      <c r="AR4" s="10"/>
      <c r="AS4" s="10"/>
    </row>
    <row r="5" spans="1:45" ht="15.75" customHeight="1" x14ac:dyDescent="0.2">
      <c r="A5" s="2"/>
      <c r="B5" s="2"/>
      <c r="C5" s="2"/>
      <c r="D5" s="2"/>
      <c r="F5" s="64" t="s">
        <v>38</v>
      </c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48"/>
      <c r="AK5" s="48"/>
      <c r="AL5" s="2"/>
      <c r="AM5" s="2"/>
      <c r="AN5" s="2"/>
    </row>
    <row r="6" spans="1:45" ht="9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5" ht="6.7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5" ht="5.25" customHeight="1" x14ac:dyDescent="0.2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8"/>
    </row>
    <row r="9" spans="1:45" ht="15.75" customHeight="1" x14ac:dyDescent="0.2">
      <c r="A9" s="19"/>
      <c r="B9" s="20"/>
      <c r="C9" s="129" t="s">
        <v>41</v>
      </c>
      <c r="D9" s="129"/>
      <c r="E9" s="129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51"/>
      <c r="U9" s="150" t="s">
        <v>42</v>
      </c>
      <c r="V9" s="15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23"/>
      <c r="AN9" s="24"/>
    </row>
    <row r="10" spans="1:45" ht="4.5" customHeight="1" x14ac:dyDescent="0.2">
      <c r="A10" s="19"/>
      <c r="B10" s="20"/>
      <c r="C10" s="20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4"/>
    </row>
    <row r="11" spans="1:45" ht="15.75" customHeight="1" x14ac:dyDescent="0.2">
      <c r="A11" s="25"/>
      <c r="B11" s="20"/>
      <c r="C11" s="129" t="s">
        <v>43</v>
      </c>
      <c r="D11" s="129"/>
      <c r="E11" s="129"/>
      <c r="F11" s="129"/>
      <c r="G11" s="129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55" t="s">
        <v>44</v>
      </c>
      <c r="S11" s="155"/>
      <c r="T11" s="155"/>
      <c r="U11" s="60"/>
      <c r="V11" s="60"/>
      <c r="W11" s="60"/>
      <c r="X11" s="60"/>
      <c r="Y11" s="60"/>
      <c r="Z11" s="60"/>
      <c r="AA11" s="60"/>
      <c r="AB11" s="60"/>
      <c r="AC11" s="60"/>
      <c r="AD11" s="155" t="s">
        <v>45</v>
      </c>
      <c r="AE11" s="155"/>
      <c r="AF11" s="60"/>
      <c r="AG11" s="60"/>
      <c r="AH11" s="60"/>
      <c r="AI11" s="60"/>
      <c r="AJ11" s="60"/>
      <c r="AK11" s="60"/>
      <c r="AL11" s="60"/>
      <c r="AM11" s="23"/>
      <c r="AN11" s="26"/>
    </row>
    <row r="12" spans="1:45" s="2" customFormat="1" ht="4.7" customHeight="1" x14ac:dyDescent="0.2">
      <c r="A12" s="19"/>
      <c r="B12" s="23"/>
      <c r="C12" s="23"/>
      <c r="D12" s="27"/>
      <c r="E12" s="27"/>
      <c r="F12" s="23"/>
      <c r="G12" s="23"/>
      <c r="H12" s="27"/>
      <c r="I12" s="27"/>
      <c r="J12" s="28"/>
      <c r="K12" s="28"/>
      <c r="L12" s="44"/>
      <c r="M12" s="44"/>
      <c r="N12" s="44"/>
      <c r="O12" s="44"/>
      <c r="P12" s="44"/>
      <c r="Q12" s="44"/>
      <c r="R12" s="27"/>
      <c r="S12" s="27"/>
      <c r="T12" s="27"/>
      <c r="U12" s="27"/>
      <c r="V12" s="27"/>
      <c r="W12" s="27"/>
      <c r="X12" s="27"/>
      <c r="Y12" s="44"/>
      <c r="Z12" s="27"/>
      <c r="AA12" s="44"/>
      <c r="AB12" s="44"/>
      <c r="AC12" s="44"/>
      <c r="AD12" s="27"/>
      <c r="AE12" s="27"/>
      <c r="AF12" s="27"/>
      <c r="AG12" s="27"/>
      <c r="AH12" s="44"/>
      <c r="AI12" s="29"/>
      <c r="AJ12" s="29"/>
      <c r="AK12" s="29"/>
      <c r="AL12" s="29"/>
      <c r="AM12" s="29"/>
      <c r="AN12" s="24"/>
    </row>
    <row r="13" spans="1:45" ht="15.75" customHeight="1" x14ac:dyDescent="0.2">
      <c r="A13" s="30"/>
      <c r="B13" s="31"/>
      <c r="C13" s="150" t="s">
        <v>46</v>
      </c>
      <c r="D13" s="150"/>
      <c r="E13" s="150"/>
      <c r="F13" s="15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23"/>
      <c r="R13" s="23"/>
      <c r="S13" s="150" t="s">
        <v>47</v>
      </c>
      <c r="T13" s="150"/>
      <c r="U13" s="150"/>
      <c r="V13" s="32" t="s">
        <v>12</v>
      </c>
      <c r="W13" s="33"/>
      <c r="X13" s="59"/>
      <c r="Y13" s="33"/>
      <c r="Z13" s="61" t="s">
        <v>13</v>
      </c>
      <c r="AA13" s="61"/>
      <c r="AB13" s="59"/>
      <c r="AC13" s="33"/>
      <c r="AD13" s="32" t="s">
        <v>14</v>
      </c>
      <c r="AE13" s="33"/>
      <c r="AF13" s="59"/>
      <c r="AG13" s="33"/>
      <c r="AH13" s="158" t="s">
        <v>62</v>
      </c>
      <c r="AI13" s="158"/>
      <c r="AJ13" s="158"/>
      <c r="AK13" s="33"/>
      <c r="AL13" s="33"/>
      <c r="AM13" s="33"/>
      <c r="AN13" s="26"/>
    </row>
    <row r="14" spans="1:45" ht="4.5" customHeight="1" x14ac:dyDescent="0.2">
      <c r="A14" s="1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23"/>
      <c r="AJ14" s="23"/>
      <c r="AK14" s="23"/>
      <c r="AL14" s="23"/>
      <c r="AM14" s="23"/>
      <c r="AN14" s="24"/>
    </row>
    <row r="15" spans="1:45" ht="15" customHeight="1" x14ac:dyDescent="0.2">
      <c r="A15" s="19"/>
      <c r="B15" s="20"/>
      <c r="C15" s="129" t="s">
        <v>53</v>
      </c>
      <c r="D15" s="129"/>
      <c r="E15" s="129"/>
      <c r="F15" s="129"/>
      <c r="G15" s="129"/>
      <c r="H15" s="129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34"/>
      <c r="T15" s="61" t="s">
        <v>68</v>
      </c>
      <c r="U15" s="61"/>
      <c r="V15" s="61"/>
      <c r="W15" s="61"/>
      <c r="X15" s="61"/>
      <c r="Y15" s="61"/>
      <c r="Z15" s="62"/>
      <c r="AA15" s="62"/>
      <c r="AB15" s="62"/>
      <c r="AC15" s="62"/>
      <c r="AD15" s="62"/>
      <c r="AE15" s="62"/>
      <c r="AF15" s="62"/>
      <c r="AG15" s="150" t="s">
        <v>48</v>
      </c>
      <c r="AH15" s="150"/>
      <c r="AI15" s="150"/>
      <c r="AJ15" s="62"/>
      <c r="AK15" s="62"/>
      <c r="AL15" s="62"/>
      <c r="AM15" s="23"/>
      <c r="AN15" s="26"/>
    </row>
    <row r="16" spans="1:45" ht="4.5" customHeight="1" x14ac:dyDescent="0.2">
      <c r="A16" s="19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9"/>
      <c r="AF16" s="23"/>
      <c r="AG16" s="23"/>
      <c r="AH16" s="23"/>
      <c r="AI16" s="23"/>
      <c r="AJ16" s="23"/>
      <c r="AK16" s="23"/>
      <c r="AL16" s="23"/>
      <c r="AM16" s="23"/>
      <c r="AN16" s="24"/>
    </row>
    <row r="17" spans="1:72" ht="15.75" customHeight="1" x14ac:dyDescent="0.2">
      <c r="A17" s="19"/>
      <c r="B17" s="23"/>
      <c r="C17" s="61" t="s">
        <v>6</v>
      </c>
      <c r="D17" s="61"/>
      <c r="E17" s="61"/>
      <c r="F17" s="61"/>
      <c r="G17" s="61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23"/>
      <c r="AN17" s="24"/>
    </row>
    <row r="18" spans="1:72" ht="4.5" customHeight="1" x14ac:dyDescent="0.2">
      <c r="A18" s="19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9"/>
      <c r="AF18" s="23"/>
      <c r="AG18" s="23"/>
      <c r="AH18" s="23"/>
      <c r="AI18" s="23"/>
      <c r="AJ18" s="23"/>
      <c r="AK18" s="23"/>
      <c r="AL18" s="23"/>
      <c r="AM18" s="23"/>
      <c r="AN18" s="24"/>
    </row>
    <row r="19" spans="1:72" ht="15.75" customHeight="1" x14ac:dyDescent="0.2">
      <c r="A19" s="19"/>
      <c r="B19" s="23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5" t="s">
        <v>21</v>
      </c>
      <c r="AF19" s="155"/>
      <c r="AG19" s="155"/>
      <c r="AH19" s="155"/>
      <c r="AI19" s="156" t="str">
        <f>IF(MAX(A27:B36,'STRAN 2'!A17:B31,'STRAN 3'!A17:B31,'STRAN 4'!A17:B31)=0,"",MAX(A27:B36,'STRAN 2'!A17:B31,'STRAN 3'!A17:B31,'STRAN 4'!A17:B31))</f>
        <v/>
      </c>
      <c r="AJ19" s="156"/>
      <c r="AK19" s="157" t="str">
        <f>IF(AI19="","oseb",IF(AI19=1,"osebo",IF(AI19=2,"osebi",IF(AI19=3,"osebe",IF(AI19=4,"osebe","oseb")))))</f>
        <v>oseb</v>
      </c>
      <c r="AL19" s="157"/>
      <c r="AM19" s="23"/>
      <c r="AN19" s="24"/>
    </row>
    <row r="20" spans="1:72" ht="4.5" customHeight="1" x14ac:dyDescent="0.2">
      <c r="A20" s="19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4"/>
    </row>
    <row r="21" spans="1:72" ht="28.5" customHeight="1" x14ac:dyDescent="0.2">
      <c r="A21" s="19"/>
      <c r="B21" s="23"/>
      <c r="C21" s="54"/>
      <c r="D21" s="125" t="str">
        <f>IF(AND((NOT(F9="")),(NOT(W9="")),(NOT(H11="")),(NOT(U11="")),(NOT(AF11="")),(NOT(G13="")),(OR((NOT(X13="")),(NOT(AB13="")),(NOT(AF13="")))),(NOT(I15="")),(NOT(Z15="")),(NOT(AJ15=""))),"","Vpisati morate vse podatke označene z *         Če vam podatek ni znan, vpišite ?")</f>
        <v>Vpisati morate vse podatke označene z *         Če vam podatek ni znan, vpišite ?</v>
      </c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54"/>
      <c r="Q21" s="125" t="str">
        <f>IF(AND(OR(X13="",(NOT(AB13="")),(NOT(AF13=""))),(OR((NOT(X13="")),AB13="",(NOT(AF13="")))),(OR((NOT(X13="")),(NOT(AB13="")),AF13=""))),"Izberite samo en jezik!","")</f>
        <v>Izberite samo en jezik!</v>
      </c>
      <c r="R21" s="125"/>
      <c r="S21" s="125"/>
      <c r="T21" s="125"/>
      <c r="U21" s="125"/>
      <c r="V21" s="35"/>
      <c r="W21" s="126" t="s">
        <v>39</v>
      </c>
      <c r="X21" s="126"/>
      <c r="Y21" s="126"/>
      <c r="Z21" s="126"/>
      <c r="AA21" s="126"/>
      <c r="AB21" s="127"/>
      <c r="AC21" s="151"/>
      <c r="AD21" s="152"/>
      <c r="AE21" s="152"/>
      <c r="AF21" s="152"/>
      <c r="AG21" s="152"/>
      <c r="AH21" s="152"/>
      <c r="AI21" s="152"/>
      <c r="AJ21" s="152"/>
      <c r="AK21" s="152"/>
      <c r="AL21" s="153"/>
      <c r="AM21" s="23"/>
      <c r="AN21" s="24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</row>
    <row r="22" spans="1:72" ht="4.5" customHeight="1" thickBot="1" x14ac:dyDescent="0.2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spans="1:72" ht="4.5" customHeight="1" thickBo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</row>
    <row r="24" spans="1:72" ht="15.75" customHeight="1" thickBot="1" x14ac:dyDescent="0.25">
      <c r="A24" s="65"/>
      <c r="B24" s="66"/>
      <c r="C24" s="113" t="s">
        <v>25</v>
      </c>
      <c r="D24" s="114"/>
      <c r="E24" s="114"/>
      <c r="F24" s="114"/>
      <c r="G24" s="114"/>
      <c r="H24" s="114"/>
      <c r="I24" s="114"/>
      <c r="J24" s="114"/>
      <c r="K24" s="114"/>
      <c r="L24" s="115"/>
      <c r="M24" s="91" t="s">
        <v>9</v>
      </c>
      <c r="N24" s="92"/>
      <c r="O24" s="92"/>
      <c r="P24" s="93"/>
      <c r="Q24" s="91" t="s">
        <v>17</v>
      </c>
      <c r="R24" s="92"/>
      <c r="S24" s="92"/>
      <c r="T24" s="93"/>
      <c r="U24" s="134" t="s">
        <v>26</v>
      </c>
      <c r="V24" s="135"/>
      <c r="W24" s="135"/>
      <c r="X24" s="135"/>
      <c r="Y24" s="135"/>
      <c r="Z24" s="135"/>
      <c r="AA24" s="136"/>
      <c r="AB24" s="134" t="s">
        <v>34</v>
      </c>
      <c r="AC24" s="135"/>
      <c r="AD24" s="135"/>
      <c r="AE24" s="135"/>
      <c r="AF24" s="135"/>
      <c r="AG24" s="135"/>
      <c r="AH24" s="135"/>
      <c r="AI24" s="135"/>
      <c r="AJ24" s="136"/>
      <c r="AK24" s="91" t="s">
        <v>33</v>
      </c>
      <c r="AL24" s="114"/>
      <c r="AM24" s="114"/>
      <c r="AN24" s="115"/>
    </row>
    <row r="25" spans="1:72" ht="13.5" customHeight="1" thickBot="1" x14ac:dyDescent="0.25">
      <c r="A25" s="67"/>
      <c r="B25" s="68"/>
      <c r="C25" s="116"/>
      <c r="D25" s="117"/>
      <c r="E25" s="117"/>
      <c r="F25" s="117"/>
      <c r="G25" s="117"/>
      <c r="H25" s="117"/>
      <c r="I25" s="117"/>
      <c r="J25" s="117"/>
      <c r="K25" s="117"/>
      <c r="L25" s="118"/>
      <c r="M25" s="94"/>
      <c r="N25" s="95"/>
      <c r="O25" s="95"/>
      <c r="P25" s="96"/>
      <c r="Q25" s="94"/>
      <c r="R25" s="95"/>
      <c r="S25" s="95"/>
      <c r="T25" s="96"/>
      <c r="U25" s="71" t="s">
        <v>28</v>
      </c>
      <c r="V25" s="72"/>
      <c r="W25" s="73"/>
      <c r="X25" s="137" t="s">
        <v>27</v>
      </c>
      <c r="Y25" s="138"/>
      <c r="Z25" s="138"/>
      <c r="AA25" s="139"/>
      <c r="AB25" s="113" t="s">
        <v>35</v>
      </c>
      <c r="AC25" s="114"/>
      <c r="AD25" s="115"/>
      <c r="AE25" s="171" t="s">
        <v>36</v>
      </c>
      <c r="AF25" s="172"/>
      <c r="AG25" s="173"/>
      <c r="AH25" s="91" t="s">
        <v>57</v>
      </c>
      <c r="AI25" s="114"/>
      <c r="AJ25" s="115"/>
      <c r="AK25" s="116"/>
      <c r="AL25" s="117"/>
      <c r="AM25" s="117"/>
      <c r="AN25" s="118"/>
    </row>
    <row r="26" spans="1:72" ht="23.25" customHeight="1" thickBot="1" x14ac:dyDescent="0.25">
      <c r="A26" s="69"/>
      <c r="B26" s="70"/>
      <c r="C26" s="119"/>
      <c r="D26" s="120"/>
      <c r="E26" s="120"/>
      <c r="F26" s="120"/>
      <c r="G26" s="120"/>
      <c r="H26" s="120"/>
      <c r="I26" s="120"/>
      <c r="J26" s="120"/>
      <c r="K26" s="120"/>
      <c r="L26" s="121"/>
      <c r="M26" s="94"/>
      <c r="N26" s="95"/>
      <c r="O26" s="95"/>
      <c r="P26" s="96"/>
      <c r="Q26" s="94"/>
      <c r="R26" s="95"/>
      <c r="S26" s="95"/>
      <c r="T26" s="96"/>
      <c r="U26" s="74"/>
      <c r="V26" s="75"/>
      <c r="W26" s="76"/>
      <c r="X26" s="140" t="s">
        <v>29</v>
      </c>
      <c r="Y26" s="141"/>
      <c r="Z26" s="142" t="s">
        <v>32</v>
      </c>
      <c r="AA26" s="143"/>
      <c r="AB26" s="119"/>
      <c r="AC26" s="120"/>
      <c r="AD26" s="121"/>
      <c r="AE26" s="174"/>
      <c r="AF26" s="175"/>
      <c r="AG26" s="176"/>
      <c r="AH26" s="119"/>
      <c r="AI26" s="120"/>
      <c r="AJ26" s="121"/>
      <c r="AK26" s="119"/>
      <c r="AL26" s="120"/>
      <c r="AM26" s="120"/>
      <c r="AN26" s="121"/>
    </row>
    <row r="27" spans="1:72" ht="20.100000000000001" customHeight="1" x14ac:dyDescent="0.2">
      <c r="A27" s="132" t="str">
        <f>IF(ISTEXT(C27),1,"")</f>
        <v/>
      </c>
      <c r="B27" s="133"/>
      <c r="C27" s="122"/>
      <c r="D27" s="123"/>
      <c r="E27" s="123"/>
      <c r="F27" s="123"/>
      <c r="G27" s="123"/>
      <c r="H27" s="123"/>
      <c r="I27" s="123"/>
      <c r="J27" s="123"/>
      <c r="K27" s="123"/>
      <c r="L27" s="123"/>
      <c r="M27" s="110"/>
      <c r="N27" s="111"/>
      <c r="O27" s="111"/>
      <c r="P27" s="112"/>
      <c r="Q27" s="97"/>
      <c r="R27" s="98"/>
      <c r="S27" s="98"/>
      <c r="T27" s="99"/>
      <c r="U27" s="147"/>
      <c r="V27" s="148"/>
      <c r="W27" s="149"/>
      <c r="X27" s="97"/>
      <c r="Y27" s="99"/>
      <c r="Z27" s="97"/>
      <c r="AA27" s="99"/>
      <c r="AB27" s="97"/>
      <c r="AC27" s="98"/>
      <c r="AD27" s="99"/>
      <c r="AE27" s="97"/>
      <c r="AF27" s="98"/>
      <c r="AG27" s="99"/>
      <c r="AH27" s="97"/>
      <c r="AI27" s="98"/>
      <c r="AJ27" s="99"/>
      <c r="AK27" s="97"/>
      <c r="AL27" s="98"/>
      <c r="AM27" s="98"/>
      <c r="AN27" s="99"/>
    </row>
    <row r="28" spans="1:72" ht="20.100000000000001" customHeight="1" x14ac:dyDescent="0.2">
      <c r="A28" s="102" t="str">
        <f>IF(ISTEXT(C28),2,"")</f>
        <v/>
      </c>
      <c r="B28" s="103"/>
      <c r="C28" s="104"/>
      <c r="D28" s="105"/>
      <c r="E28" s="105"/>
      <c r="F28" s="105"/>
      <c r="G28" s="105"/>
      <c r="H28" s="105"/>
      <c r="I28" s="105"/>
      <c r="J28" s="105"/>
      <c r="K28" s="105"/>
      <c r="L28" s="106"/>
      <c r="M28" s="159"/>
      <c r="N28" s="160"/>
      <c r="O28" s="160"/>
      <c r="P28" s="160"/>
      <c r="Q28" s="82"/>
      <c r="R28" s="83"/>
      <c r="S28" s="83"/>
      <c r="T28" s="84"/>
      <c r="U28" s="165"/>
      <c r="V28" s="166"/>
      <c r="W28" s="167"/>
      <c r="X28" s="82"/>
      <c r="Y28" s="168"/>
      <c r="Z28" s="169"/>
      <c r="AA28" s="84"/>
      <c r="AB28" s="82"/>
      <c r="AC28" s="83"/>
      <c r="AD28" s="84"/>
      <c r="AE28" s="82"/>
      <c r="AF28" s="83"/>
      <c r="AG28" s="168"/>
      <c r="AH28" s="82"/>
      <c r="AI28" s="83"/>
      <c r="AJ28" s="168"/>
      <c r="AK28" s="169"/>
      <c r="AL28" s="83"/>
      <c r="AM28" s="83"/>
      <c r="AN28" s="168"/>
    </row>
    <row r="29" spans="1:72" ht="20.100000000000001" customHeight="1" x14ac:dyDescent="0.2">
      <c r="A29" s="130" t="str">
        <f>IF(ISTEXT(C29),3,"")</f>
        <v/>
      </c>
      <c r="B29" s="131"/>
      <c r="C29" s="144"/>
      <c r="D29" s="145"/>
      <c r="E29" s="145"/>
      <c r="F29" s="145"/>
      <c r="G29" s="145"/>
      <c r="H29" s="145"/>
      <c r="I29" s="145"/>
      <c r="J29" s="145"/>
      <c r="K29" s="145"/>
      <c r="L29" s="146"/>
      <c r="M29" s="159"/>
      <c r="N29" s="160"/>
      <c r="O29" s="160"/>
      <c r="P29" s="161"/>
      <c r="Q29" s="79"/>
      <c r="R29" s="80"/>
      <c r="S29" s="80"/>
      <c r="T29" s="81"/>
      <c r="U29" s="88"/>
      <c r="V29" s="89"/>
      <c r="W29" s="90"/>
      <c r="X29" s="79"/>
      <c r="Y29" s="81"/>
      <c r="Z29" s="79"/>
      <c r="AA29" s="81"/>
      <c r="AB29" s="79"/>
      <c r="AC29" s="80"/>
      <c r="AD29" s="81"/>
      <c r="AE29" s="79"/>
      <c r="AF29" s="80"/>
      <c r="AG29" s="81"/>
      <c r="AH29" s="79"/>
      <c r="AI29" s="80"/>
      <c r="AJ29" s="81"/>
      <c r="AK29" s="79"/>
      <c r="AL29" s="80"/>
      <c r="AM29" s="80"/>
      <c r="AN29" s="81"/>
    </row>
    <row r="30" spans="1:72" ht="20.100000000000001" customHeight="1" x14ac:dyDescent="0.2">
      <c r="A30" s="130" t="str">
        <f>IF(ISTEXT(C30),4,"")</f>
        <v/>
      </c>
      <c r="B30" s="131"/>
      <c r="C30" s="144"/>
      <c r="D30" s="145"/>
      <c r="E30" s="145"/>
      <c r="F30" s="145"/>
      <c r="G30" s="145"/>
      <c r="H30" s="145"/>
      <c r="I30" s="145"/>
      <c r="J30" s="145"/>
      <c r="K30" s="145"/>
      <c r="L30" s="146"/>
      <c r="M30" s="159"/>
      <c r="N30" s="160"/>
      <c r="O30" s="160"/>
      <c r="P30" s="161"/>
      <c r="Q30" s="79"/>
      <c r="R30" s="80"/>
      <c r="S30" s="80"/>
      <c r="T30" s="81"/>
      <c r="U30" s="88"/>
      <c r="V30" s="89"/>
      <c r="W30" s="90"/>
      <c r="X30" s="79"/>
      <c r="Y30" s="81"/>
      <c r="Z30" s="79"/>
      <c r="AA30" s="81"/>
      <c r="AB30" s="79"/>
      <c r="AC30" s="80"/>
      <c r="AD30" s="81"/>
      <c r="AE30" s="79"/>
      <c r="AF30" s="80"/>
      <c r="AG30" s="81"/>
      <c r="AH30" s="79"/>
      <c r="AI30" s="80"/>
      <c r="AJ30" s="81"/>
      <c r="AK30" s="79"/>
      <c r="AL30" s="80"/>
      <c r="AM30" s="80"/>
      <c r="AN30" s="81"/>
    </row>
    <row r="31" spans="1:72" ht="20.100000000000001" customHeight="1" x14ac:dyDescent="0.2">
      <c r="A31" s="102" t="str">
        <f>IF(ISTEXT(C31),5,"")</f>
        <v/>
      </c>
      <c r="B31" s="103"/>
      <c r="C31" s="104"/>
      <c r="D31" s="105"/>
      <c r="E31" s="105"/>
      <c r="F31" s="105"/>
      <c r="G31" s="105"/>
      <c r="H31" s="105"/>
      <c r="I31" s="105"/>
      <c r="J31" s="105"/>
      <c r="K31" s="105"/>
      <c r="L31" s="106"/>
      <c r="M31" s="159"/>
      <c r="N31" s="160"/>
      <c r="O31" s="160"/>
      <c r="P31" s="160"/>
      <c r="Q31" s="82"/>
      <c r="R31" s="83"/>
      <c r="S31" s="83"/>
      <c r="T31" s="84"/>
      <c r="U31" s="165"/>
      <c r="V31" s="166"/>
      <c r="W31" s="167"/>
      <c r="X31" s="82"/>
      <c r="Y31" s="168"/>
      <c r="Z31" s="169"/>
      <c r="AA31" s="84"/>
      <c r="AB31" s="82"/>
      <c r="AC31" s="83"/>
      <c r="AD31" s="84"/>
      <c r="AE31" s="82"/>
      <c r="AF31" s="83"/>
      <c r="AG31" s="168"/>
      <c r="AH31" s="82"/>
      <c r="AI31" s="83"/>
      <c r="AJ31" s="168"/>
      <c r="AK31" s="169"/>
      <c r="AL31" s="83"/>
      <c r="AM31" s="83"/>
      <c r="AN31" s="168"/>
    </row>
    <row r="32" spans="1:72" ht="20.100000000000001" customHeight="1" x14ac:dyDescent="0.2">
      <c r="A32" s="102" t="str">
        <f>IF(ISTEXT(C32),6,"")</f>
        <v/>
      </c>
      <c r="B32" s="103"/>
      <c r="C32" s="104"/>
      <c r="D32" s="105"/>
      <c r="E32" s="105"/>
      <c r="F32" s="105"/>
      <c r="G32" s="105"/>
      <c r="H32" s="105"/>
      <c r="I32" s="105"/>
      <c r="J32" s="105"/>
      <c r="K32" s="105"/>
      <c r="L32" s="106"/>
      <c r="M32" s="159"/>
      <c r="N32" s="160"/>
      <c r="O32" s="160"/>
      <c r="P32" s="160"/>
      <c r="Q32" s="82"/>
      <c r="R32" s="83"/>
      <c r="S32" s="83"/>
      <c r="T32" s="84"/>
      <c r="U32" s="165"/>
      <c r="V32" s="166"/>
      <c r="W32" s="167"/>
      <c r="X32" s="82"/>
      <c r="Y32" s="168"/>
      <c r="Z32" s="169"/>
      <c r="AA32" s="84"/>
      <c r="AB32" s="82"/>
      <c r="AC32" s="83"/>
      <c r="AD32" s="84"/>
      <c r="AE32" s="82"/>
      <c r="AF32" s="83"/>
      <c r="AG32" s="168"/>
      <c r="AH32" s="82"/>
      <c r="AI32" s="83"/>
      <c r="AJ32" s="168"/>
      <c r="AK32" s="169"/>
      <c r="AL32" s="83"/>
      <c r="AM32" s="83"/>
      <c r="AN32" s="168"/>
    </row>
    <row r="33" spans="1:51" ht="20.100000000000001" customHeight="1" x14ac:dyDescent="0.2">
      <c r="A33" s="102" t="str">
        <f>IF(ISTEXT(C33),7,"")</f>
        <v/>
      </c>
      <c r="B33" s="103"/>
      <c r="C33" s="104"/>
      <c r="D33" s="105"/>
      <c r="E33" s="105"/>
      <c r="F33" s="105"/>
      <c r="G33" s="105"/>
      <c r="H33" s="105"/>
      <c r="I33" s="105"/>
      <c r="J33" s="105"/>
      <c r="K33" s="105"/>
      <c r="L33" s="106"/>
      <c r="M33" s="159"/>
      <c r="N33" s="160"/>
      <c r="O33" s="160"/>
      <c r="P33" s="160"/>
      <c r="Q33" s="82"/>
      <c r="R33" s="83"/>
      <c r="S33" s="83"/>
      <c r="T33" s="84"/>
      <c r="U33" s="165"/>
      <c r="V33" s="166"/>
      <c r="W33" s="167"/>
      <c r="X33" s="82"/>
      <c r="Y33" s="168"/>
      <c r="Z33" s="169"/>
      <c r="AA33" s="84"/>
      <c r="AB33" s="82"/>
      <c r="AC33" s="83"/>
      <c r="AD33" s="84"/>
      <c r="AE33" s="82"/>
      <c r="AF33" s="83"/>
      <c r="AG33" s="168"/>
      <c r="AH33" s="82"/>
      <c r="AI33" s="83"/>
      <c r="AJ33" s="168"/>
      <c r="AK33" s="169"/>
      <c r="AL33" s="83"/>
      <c r="AM33" s="83"/>
      <c r="AN33" s="168"/>
    </row>
    <row r="34" spans="1:51" ht="20.100000000000001" customHeight="1" x14ac:dyDescent="0.2">
      <c r="A34" s="102" t="str">
        <f>IF(ISTEXT(C34),8,"")</f>
        <v/>
      </c>
      <c r="B34" s="103"/>
      <c r="C34" s="104"/>
      <c r="D34" s="105"/>
      <c r="E34" s="105"/>
      <c r="F34" s="105"/>
      <c r="G34" s="105"/>
      <c r="H34" s="105"/>
      <c r="I34" s="105"/>
      <c r="J34" s="105"/>
      <c r="K34" s="105"/>
      <c r="L34" s="106"/>
      <c r="M34" s="159"/>
      <c r="N34" s="160"/>
      <c r="O34" s="160"/>
      <c r="P34" s="160"/>
      <c r="Q34" s="82"/>
      <c r="R34" s="83"/>
      <c r="S34" s="83"/>
      <c r="T34" s="84"/>
      <c r="U34" s="165"/>
      <c r="V34" s="166"/>
      <c r="W34" s="167"/>
      <c r="X34" s="82"/>
      <c r="Y34" s="168"/>
      <c r="Z34" s="169"/>
      <c r="AA34" s="84"/>
      <c r="AB34" s="82"/>
      <c r="AC34" s="83"/>
      <c r="AD34" s="84"/>
      <c r="AE34" s="82"/>
      <c r="AF34" s="83"/>
      <c r="AG34" s="168"/>
      <c r="AH34" s="82"/>
      <c r="AI34" s="83"/>
      <c r="AJ34" s="168"/>
      <c r="AK34" s="169"/>
      <c r="AL34" s="83"/>
      <c r="AM34" s="83"/>
      <c r="AN34" s="168"/>
    </row>
    <row r="35" spans="1:51" ht="20.100000000000001" customHeight="1" x14ac:dyDescent="0.2">
      <c r="A35" s="102" t="str">
        <f>IF(ISTEXT(C35),9,"")</f>
        <v/>
      </c>
      <c r="B35" s="103"/>
      <c r="C35" s="104"/>
      <c r="D35" s="105"/>
      <c r="E35" s="105"/>
      <c r="F35" s="105"/>
      <c r="G35" s="105"/>
      <c r="H35" s="105"/>
      <c r="I35" s="105"/>
      <c r="J35" s="105"/>
      <c r="K35" s="105"/>
      <c r="L35" s="106"/>
      <c r="M35" s="159"/>
      <c r="N35" s="160"/>
      <c r="O35" s="160"/>
      <c r="P35" s="160"/>
      <c r="Q35" s="82"/>
      <c r="R35" s="83"/>
      <c r="S35" s="83"/>
      <c r="T35" s="84"/>
      <c r="U35" s="165"/>
      <c r="V35" s="166"/>
      <c r="W35" s="167"/>
      <c r="X35" s="82"/>
      <c r="Y35" s="168"/>
      <c r="Z35" s="169"/>
      <c r="AA35" s="84"/>
      <c r="AB35" s="82"/>
      <c r="AC35" s="83"/>
      <c r="AD35" s="84"/>
      <c r="AE35" s="82"/>
      <c r="AF35" s="83"/>
      <c r="AG35" s="168"/>
      <c r="AH35" s="82"/>
      <c r="AI35" s="83"/>
      <c r="AJ35" s="168"/>
      <c r="AK35" s="169"/>
      <c r="AL35" s="83"/>
      <c r="AM35" s="83"/>
      <c r="AN35" s="168"/>
    </row>
    <row r="36" spans="1:51" ht="20.100000000000001" customHeight="1" thickBot="1" x14ac:dyDescent="0.25">
      <c r="A36" s="100" t="str">
        <f>IF(ISTEXT(C36),10,"")</f>
        <v/>
      </c>
      <c r="B36" s="101"/>
      <c r="C36" s="107"/>
      <c r="D36" s="108"/>
      <c r="E36" s="108"/>
      <c r="F36" s="108"/>
      <c r="G36" s="108"/>
      <c r="H36" s="108"/>
      <c r="I36" s="108"/>
      <c r="J36" s="108"/>
      <c r="K36" s="108"/>
      <c r="L36" s="109"/>
      <c r="M36" s="77"/>
      <c r="N36" s="78"/>
      <c r="O36" s="78"/>
      <c r="P36" s="78"/>
      <c r="Q36" s="85"/>
      <c r="R36" s="86"/>
      <c r="S36" s="86"/>
      <c r="T36" s="87"/>
      <c r="U36" s="178"/>
      <c r="V36" s="179"/>
      <c r="W36" s="180"/>
      <c r="X36" s="85"/>
      <c r="Y36" s="170"/>
      <c r="Z36" s="177"/>
      <c r="AA36" s="87"/>
      <c r="AB36" s="85"/>
      <c r="AC36" s="86"/>
      <c r="AD36" s="87"/>
      <c r="AE36" s="85"/>
      <c r="AF36" s="86"/>
      <c r="AG36" s="170"/>
      <c r="AH36" s="85"/>
      <c r="AI36" s="86"/>
      <c r="AJ36" s="170"/>
      <c r="AK36" s="177"/>
      <c r="AL36" s="86"/>
      <c r="AM36" s="86"/>
      <c r="AN36" s="170"/>
    </row>
    <row r="37" spans="1:51" s="3" customFormat="1" ht="3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53"/>
      <c r="V37" s="53"/>
      <c r="W37" s="53"/>
      <c r="X37" s="53"/>
      <c r="Y37" s="53"/>
      <c r="Z37" s="53"/>
      <c r="AA37" s="53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51" s="3" customFormat="1" ht="15" customHeight="1" x14ac:dyDescent="0.2">
      <c r="A38" s="40"/>
      <c r="B38" s="124" t="s">
        <v>61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1:51" s="3" customFormat="1" ht="13.5" customHeight="1" x14ac:dyDescent="0.2">
      <c r="A39" s="40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ht="21" customHeight="1" x14ac:dyDescent="0.2">
      <c r="A40" s="40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</row>
    <row r="41" spans="1:51" x14ac:dyDescent="0.2">
      <c r="A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41"/>
      <c r="AG41" s="41"/>
      <c r="AH41" s="42" t="s">
        <v>1</v>
      </c>
      <c r="AI41" s="164" t="str">
        <f>IF(ISTEXT(C27),1,"")</f>
        <v/>
      </c>
      <c r="AJ41" s="164"/>
      <c r="AK41" s="43" t="s">
        <v>2</v>
      </c>
      <c r="AL41" s="163" t="str">
        <f>IF(ISTEXT(C27),IF('STRAN 1'!AI41&gt;0,IF(MAX('STRAN 1'!AI41,'STRAN 2'!AI33,'STRAN 3'!AI33,'STRAN 4'!AI33)&gt;0,MAX('STRAN 1'!AI41,'STRAN 2'!AI33,'STRAN 3'!AI33,'STRAN 4'!AI33),""),""),"")</f>
        <v/>
      </c>
      <c r="AM41" s="163"/>
      <c r="AN41" s="2"/>
    </row>
  </sheetData>
  <sheetProtection algorithmName="SHA-512" hashValue="u/FCx75jxstPlHVVp/ikStDh6QYFTmshQk5BSC660ZdX5j+mDXtmEqP0Lg67spArrxU9nVhRdeDOiAyDITQymg==" saltValue="8C632wVZSA3etfYYF4HKVg==" spinCount="100000" sheet="1" selectLockedCells="1"/>
  <mergeCells count="161">
    <mergeCell ref="AK36:AN36"/>
    <mergeCell ref="AK30:AN30"/>
    <mergeCell ref="AB31:AD31"/>
    <mergeCell ref="U36:W36"/>
    <mergeCell ref="AE31:AG31"/>
    <mergeCell ref="AH31:AJ31"/>
    <mergeCell ref="AK31:AN31"/>
    <mergeCell ref="AB32:AD32"/>
    <mergeCell ref="AE32:AG32"/>
    <mergeCell ref="AH32:AJ32"/>
    <mergeCell ref="AK32:AN32"/>
    <mergeCell ref="AB33:AD33"/>
    <mergeCell ref="AE33:AG33"/>
    <mergeCell ref="AH33:AJ33"/>
    <mergeCell ref="AK33:AN33"/>
    <mergeCell ref="AB34:AD34"/>
    <mergeCell ref="AE34:AG34"/>
    <mergeCell ref="AH34:AJ34"/>
    <mergeCell ref="AK34:AN34"/>
    <mergeCell ref="AB35:AD35"/>
    <mergeCell ref="AE35:AG35"/>
    <mergeCell ref="AH35:AJ35"/>
    <mergeCell ref="AK35:AN35"/>
    <mergeCell ref="AB36:AD36"/>
    <mergeCell ref="AH28:AJ28"/>
    <mergeCell ref="AK28:AN28"/>
    <mergeCell ref="AE36:AG36"/>
    <mergeCell ref="M34:P34"/>
    <mergeCell ref="M35:P35"/>
    <mergeCell ref="A33:B33"/>
    <mergeCell ref="AB25:AD26"/>
    <mergeCell ref="AE25:AG26"/>
    <mergeCell ref="AH25:AJ26"/>
    <mergeCell ref="AB29:AD29"/>
    <mergeCell ref="AE29:AG29"/>
    <mergeCell ref="AH29:AJ29"/>
    <mergeCell ref="X36:Y36"/>
    <mergeCell ref="Z36:AA36"/>
    <mergeCell ref="U33:W33"/>
    <mergeCell ref="X33:Y33"/>
    <mergeCell ref="Z33:AA33"/>
    <mergeCell ref="U34:W34"/>
    <mergeCell ref="X34:Y34"/>
    <mergeCell ref="Z34:AA34"/>
    <mergeCell ref="U35:W35"/>
    <mergeCell ref="X35:Y35"/>
    <mergeCell ref="Z35:AA35"/>
    <mergeCell ref="AH36:AJ36"/>
    <mergeCell ref="AP21:BT21"/>
    <mergeCell ref="AL41:AM41"/>
    <mergeCell ref="AI41:AJ41"/>
    <mergeCell ref="X27:Y27"/>
    <mergeCell ref="Z27:AA27"/>
    <mergeCell ref="U28:W28"/>
    <mergeCell ref="X28:Y28"/>
    <mergeCell ref="Z28:AA28"/>
    <mergeCell ref="AK29:AN29"/>
    <mergeCell ref="AB30:AD30"/>
    <mergeCell ref="AE30:AG30"/>
    <mergeCell ref="AH30:AJ30"/>
    <mergeCell ref="U31:W31"/>
    <mergeCell ref="X31:Y31"/>
    <mergeCell ref="Z31:AA31"/>
    <mergeCell ref="U32:W32"/>
    <mergeCell ref="X32:Y32"/>
    <mergeCell ref="Z32:AA32"/>
    <mergeCell ref="X29:Y29"/>
    <mergeCell ref="Z29:AA29"/>
    <mergeCell ref="U30:W30"/>
    <mergeCell ref="X30:Y30"/>
    <mergeCell ref="Z30:AA30"/>
    <mergeCell ref="AB24:AJ24"/>
    <mergeCell ref="Z13:AA13"/>
    <mergeCell ref="C9:E9"/>
    <mergeCell ref="S13:U13"/>
    <mergeCell ref="W9:AL9"/>
    <mergeCell ref="U11:AC11"/>
    <mergeCell ref="AF11:AL11"/>
    <mergeCell ref="F9:S9"/>
    <mergeCell ref="AC21:AL21"/>
    <mergeCell ref="AG15:AI15"/>
    <mergeCell ref="H17:AL17"/>
    <mergeCell ref="AE19:AH19"/>
    <mergeCell ref="AI19:AJ19"/>
    <mergeCell ref="AK19:AL19"/>
    <mergeCell ref="C19:AD19"/>
    <mergeCell ref="U9:V9"/>
    <mergeCell ref="C11:G11"/>
    <mergeCell ref="R11:T11"/>
    <mergeCell ref="AD11:AE11"/>
    <mergeCell ref="C13:F13"/>
    <mergeCell ref="AH13:AJ13"/>
    <mergeCell ref="C17:G17"/>
    <mergeCell ref="AJ15:AL15"/>
    <mergeCell ref="G13:P13"/>
    <mergeCell ref="H11:Q11"/>
    <mergeCell ref="D21:O21"/>
    <mergeCell ref="C15:H15"/>
    <mergeCell ref="A32:B32"/>
    <mergeCell ref="A29:B29"/>
    <mergeCell ref="A31:B31"/>
    <mergeCell ref="A30:B30"/>
    <mergeCell ref="A28:B28"/>
    <mergeCell ref="A27:B27"/>
    <mergeCell ref="C29:L29"/>
    <mergeCell ref="C30:L30"/>
    <mergeCell ref="M29:P29"/>
    <mergeCell ref="M30:P30"/>
    <mergeCell ref="M28:P28"/>
    <mergeCell ref="Q32:T32"/>
    <mergeCell ref="Q28:T28"/>
    <mergeCell ref="M31:P31"/>
    <mergeCell ref="M32:P32"/>
    <mergeCell ref="C32:L32"/>
    <mergeCell ref="C33:L33"/>
    <mergeCell ref="M27:P27"/>
    <mergeCell ref="C24:L26"/>
    <mergeCell ref="C27:L27"/>
    <mergeCell ref="C28:L28"/>
    <mergeCell ref="M24:P26"/>
    <mergeCell ref="B38:AN40"/>
    <mergeCell ref="Q21:U21"/>
    <mergeCell ref="W21:AB21"/>
    <mergeCell ref="U24:AA24"/>
    <mergeCell ref="X25:AA25"/>
    <mergeCell ref="X26:Y26"/>
    <mergeCell ref="Z26:AA26"/>
    <mergeCell ref="U27:W27"/>
    <mergeCell ref="M33:P33"/>
    <mergeCell ref="Q33:T33"/>
    <mergeCell ref="AK24:AN26"/>
    <mergeCell ref="AB27:AD27"/>
    <mergeCell ref="AE27:AG27"/>
    <mergeCell ref="AH27:AJ27"/>
    <mergeCell ref="AK27:AN27"/>
    <mergeCell ref="AB28:AD28"/>
    <mergeCell ref="AE28:AG28"/>
    <mergeCell ref="I15:R15"/>
    <mergeCell ref="T15:Y15"/>
    <mergeCell ref="Z15:AF15"/>
    <mergeCell ref="E4:AK4"/>
    <mergeCell ref="F5:AI5"/>
    <mergeCell ref="A24:B26"/>
    <mergeCell ref="U25:W26"/>
    <mergeCell ref="M36:P36"/>
    <mergeCell ref="Q29:T29"/>
    <mergeCell ref="Q30:T30"/>
    <mergeCell ref="Q31:T31"/>
    <mergeCell ref="Q34:T34"/>
    <mergeCell ref="Q35:T35"/>
    <mergeCell ref="Q36:T36"/>
    <mergeCell ref="U29:W29"/>
    <mergeCell ref="Q24:T26"/>
    <mergeCell ref="Q27:T27"/>
    <mergeCell ref="A36:B36"/>
    <mergeCell ref="A35:B35"/>
    <mergeCell ref="A34:B34"/>
    <mergeCell ref="C34:L34"/>
    <mergeCell ref="C35:L35"/>
    <mergeCell ref="C36:L36"/>
    <mergeCell ref="C31:L31"/>
  </mergeCells>
  <phoneticPr fontId="2" type="noConversion"/>
  <pageMargins left="0.39370078740157483" right="0.15748031496062992" top="0.15748031496062992" bottom="0.2" header="0.11811023622047245" footer="0.11811023622047245"/>
  <pageSetup paperSize="9" orientation="landscape" r:id="rId1"/>
  <headerFooter alignWithMargins="0">
    <oddHeader>&amp;L&amp;G</oddHead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33"/>
  <sheetViews>
    <sheetView showGridLines="0" view="pageLayout" zoomScale="96" zoomScaleNormal="100" zoomScalePageLayoutView="96" workbookViewId="0">
      <selection activeCell="C17" sqref="C17:K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.42578125" style="1" customWidth="1"/>
    <col min="41" max="16384" width="9" style="1"/>
  </cols>
  <sheetData>
    <row r="1" spans="1:4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6" t="s">
        <v>67</v>
      </c>
      <c r="AJ1" s="2"/>
      <c r="AK1" s="2"/>
      <c r="AL1" s="2"/>
      <c r="AM1" s="2"/>
      <c r="AN1" s="2"/>
    </row>
    <row r="2" spans="1:45" ht="18" customHeight="1" x14ac:dyDescent="0.2">
      <c r="A2" s="2"/>
      <c r="B2" s="2"/>
      <c r="C2" s="2"/>
      <c r="D2" s="2"/>
      <c r="E2" s="2"/>
      <c r="F2" s="11" t="s">
        <v>15</v>
      </c>
      <c r="G2" s="1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45" t="s">
        <v>24</v>
      </c>
      <c r="AJ2" s="2"/>
      <c r="AK2" s="2"/>
      <c r="AL2" s="2"/>
      <c r="AM2" s="2"/>
      <c r="AN2" s="2"/>
    </row>
    <row r="3" spans="1:45" ht="13.5" customHeight="1" x14ac:dyDescent="0.25">
      <c r="A3" s="2"/>
      <c r="B3" s="2"/>
      <c r="C3" s="2"/>
      <c r="D3" s="2"/>
      <c r="E3" s="2"/>
      <c r="F3" s="2" t="s">
        <v>16</v>
      </c>
      <c r="G3" s="1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3"/>
      <c r="AG3" s="2"/>
      <c r="AH3" s="2"/>
      <c r="AI3" s="2" t="s">
        <v>20</v>
      </c>
      <c r="AJ3" s="2"/>
      <c r="AK3" s="2"/>
      <c r="AL3" s="2"/>
      <c r="AM3" s="2"/>
      <c r="AN3" s="2"/>
    </row>
    <row r="4" spans="1:45" ht="15.75" customHeight="1" x14ac:dyDescent="0.2">
      <c r="A4" s="2"/>
      <c r="B4" s="2"/>
      <c r="C4" s="2"/>
      <c r="D4" s="2"/>
      <c r="E4" s="2"/>
      <c r="F4" s="11"/>
      <c r="G4" s="2"/>
      <c r="H4" s="63" t="s">
        <v>23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2"/>
      <c r="AJ4" s="2"/>
      <c r="AK4" s="14"/>
      <c r="AL4" s="14"/>
      <c r="AM4" s="14"/>
      <c r="AN4" s="14"/>
      <c r="AO4" s="10"/>
      <c r="AP4" s="10"/>
      <c r="AQ4" s="10"/>
      <c r="AR4" s="10"/>
      <c r="AS4" s="10"/>
    </row>
    <row r="5" spans="1:45" ht="15.75" customHeight="1" x14ac:dyDescent="0.2">
      <c r="A5" s="2"/>
      <c r="B5" s="2"/>
      <c r="C5" s="2"/>
      <c r="D5" s="2"/>
      <c r="F5" s="190" t="s">
        <v>38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48"/>
      <c r="AJ5" s="48"/>
      <c r="AK5" s="48"/>
      <c r="AL5" s="2"/>
      <c r="AM5" s="2"/>
      <c r="AN5" s="2"/>
    </row>
    <row r="6" spans="1:45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5" ht="3.7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5" ht="5.25" customHeight="1" x14ac:dyDescent="0.2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8"/>
    </row>
    <row r="9" spans="1:45" ht="15.75" customHeight="1" x14ac:dyDescent="0.2">
      <c r="A9" s="19"/>
      <c r="B9" s="20"/>
      <c r="C9" s="191" t="s">
        <v>7</v>
      </c>
      <c r="D9" s="191"/>
      <c r="E9" s="191"/>
      <c r="F9" s="192" t="str">
        <f>IF(OR((C17=""),('STRAN 1'!F9="")),"",'STRAN 1'!F9)</f>
        <v/>
      </c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51"/>
      <c r="U9" s="21" t="s">
        <v>0</v>
      </c>
      <c r="V9" s="22"/>
      <c r="W9" s="192" t="str">
        <f>IF(OR((C17=""),('STRAN 1'!W9="")),"",'STRAN 1'!W9)</f>
        <v/>
      </c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23"/>
      <c r="AN9" s="24"/>
    </row>
    <row r="10" spans="1:45" ht="4.5" customHeight="1" x14ac:dyDescent="0.2">
      <c r="A10" s="19"/>
      <c r="B10" s="20"/>
      <c r="C10" s="20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4"/>
    </row>
    <row r="11" spans="1:45" ht="15.75" customHeight="1" x14ac:dyDescent="0.2">
      <c r="A11" s="30"/>
      <c r="B11" s="31"/>
      <c r="C11" s="31" t="s">
        <v>10</v>
      </c>
      <c r="D11" s="31"/>
      <c r="E11" s="31"/>
      <c r="F11" s="31"/>
      <c r="G11" s="31"/>
      <c r="H11" s="193" t="str">
        <f>IF(OR((C17=""),('STRAN 1'!G13="")),"",'STRAN 1'!G13)</f>
        <v/>
      </c>
      <c r="I11" s="193"/>
      <c r="J11" s="193"/>
      <c r="K11" s="193"/>
      <c r="L11" s="193"/>
      <c r="M11" s="193"/>
      <c r="N11" s="193"/>
      <c r="O11" s="193"/>
      <c r="P11" s="23"/>
      <c r="Q11" s="23"/>
      <c r="R11" s="23"/>
      <c r="S11" s="23"/>
      <c r="T11" s="23"/>
      <c r="U11" s="58" t="s">
        <v>11</v>
      </c>
      <c r="V11" s="50"/>
      <c r="W11" s="32" t="s">
        <v>12</v>
      </c>
      <c r="X11" s="33"/>
      <c r="Y11" s="52" t="str">
        <f>IF(OR((A17=""),('STRAN 1'!X13="")),"",'STRAN 1'!X13)</f>
        <v/>
      </c>
      <c r="Z11" s="33"/>
      <c r="AA11" s="33"/>
      <c r="AB11" s="33"/>
      <c r="AC11" s="49" t="s">
        <v>13</v>
      </c>
      <c r="AD11" s="49"/>
      <c r="AE11" s="52" t="str">
        <f>IF(OR((A17=""),('STRAN 1'!AB13="")),"",'STRAN 1'!AB13)</f>
        <v/>
      </c>
      <c r="AF11" s="33"/>
      <c r="AG11" s="33"/>
      <c r="AH11" s="33"/>
      <c r="AI11" s="33"/>
      <c r="AJ11" s="32" t="s">
        <v>14</v>
      </c>
      <c r="AK11" s="33"/>
      <c r="AL11" s="52" t="str">
        <f>IF(OR((A17=""),('STRAN 1'!AF13="")),"",'STRAN 1'!AF13)</f>
        <v/>
      </c>
      <c r="AM11" s="32"/>
      <c r="AN11" s="26"/>
    </row>
    <row r="12" spans="1:45" ht="4.5" customHeight="1" thickBot="1" x14ac:dyDescent="0.25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37"/>
      <c r="AJ12" s="37"/>
      <c r="AK12" s="37"/>
      <c r="AL12" s="37"/>
      <c r="AM12" s="37"/>
      <c r="AN12" s="38"/>
    </row>
    <row r="13" spans="1:45" ht="7.5" customHeight="1" thickBo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</row>
    <row r="14" spans="1:45" ht="17.25" customHeight="1" thickBot="1" x14ac:dyDescent="0.25">
      <c r="A14" s="194"/>
      <c r="B14" s="195"/>
      <c r="C14" s="200" t="s">
        <v>40</v>
      </c>
      <c r="D14" s="201"/>
      <c r="E14" s="201"/>
      <c r="F14" s="201"/>
      <c r="G14" s="201"/>
      <c r="H14" s="201"/>
      <c r="I14" s="201"/>
      <c r="J14" s="201"/>
      <c r="K14" s="201"/>
      <c r="L14" s="91" t="s">
        <v>9</v>
      </c>
      <c r="M14" s="92"/>
      <c r="N14" s="92"/>
      <c r="O14" s="93"/>
      <c r="P14" s="91" t="s">
        <v>17</v>
      </c>
      <c r="Q14" s="92"/>
      <c r="R14" s="92"/>
      <c r="S14" s="93"/>
      <c r="T14" s="55" t="s">
        <v>26</v>
      </c>
      <c r="U14" s="56"/>
      <c r="V14" s="56"/>
      <c r="W14" s="56"/>
      <c r="X14" s="56"/>
      <c r="Y14" s="56"/>
      <c r="Z14" s="57"/>
      <c r="AA14" s="134" t="s">
        <v>34</v>
      </c>
      <c r="AB14" s="135"/>
      <c r="AC14" s="135"/>
      <c r="AD14" s="135"/>
      <c r="AE14" s="135"/>
      <c r="AF14" s="135"/>
      <c r="AG14" s="135"/>
      <c r="AH14" s="135"/>
      <c r="AI14" s="136"/>
      <c r="AJ14" s="91" t="s">
        <v>33</v>
      </c>
      <c r="AK14" s="92"/>
      <c r="AL14" s="92"/>
      <c r="AM14" s="92"/>
      <c r="AN14" s="93"/>
    </row>
    <row r="15" spans="1:45" ht="14.25" customHeight="1" thickBot="1" x14ac:dyDescent="0.25">
      <c r="A15" s="196"/>
      <c r="B15" s="197"/>
      <c r="C15" s="202"/>
      <c r="D15" s="203"/>
      <c r="E15" s="203"/>
      <c r="F15" s="203"/>
      <c r="G15" s="203"/>
      <c r="H15" s="203"/>
      <c r="I15" s="203"/>
      <c r="J15" s="203"/>
      <c r="K15" s="203"/>
      <c r="L15" s="94"/>
      <c r="M15" s="95"/>
      <c r="N15" s="95"/>
      <c r="O15" s="96"/>
      <c r="P15" s="94"/>
      <c r="Q15" s="95"/>
      <c r="R15" s="95"/>
      <c r="S15" s="96"/>
      <c r="T15" s="71" t="s">
        <v>28</v>
      </c>
      <c r="U15" s="72"/>
      <c r="V15" s="73"/>
      <c r="W15" s="137" t="s">
        <v>27</v>
      </c>
      <c r="X15" s="138"/>
      <c r="Y15" s="138"/>
      <c r="Z15" s="139"/>
      <c r="AA15" s="113" t="s">
        <v>35</v>
      </c>
      <c r="AB15" s="114"/>
      <c r="AC15" s="115"/>
      <c r="AD15" s="171" t="s">
        <v>36</v>
      </c>
      <c r="AE15" s="209"/>
      <c r="AF15" s="210"/>
      <c r="AG15" s="171" t="s">
        <v>37</v>
      </c>
      <c r="AH15" s="209"/>
      <c r="AI15" s="210"/>
      <c r="AJ15" s="94"/>
      <c r="AK15" s="95"/>
      <c r="AL15" s="95"/>
      <c r="AM15" s="95"/>
      <c r="AN15" s="96"/>
    </row>
    <row r="16" spans="1:45" ht="24.75" customHeight="1" thickBot="1" x14ac:dyDescent="0.25">
      <c r="A16" s="198"/>
      <c r="B16" s="199"/>
      <c r="C16" s="204"/>
      <c r="D16" s="205"/>
      <c r="E16" s="205"/>
      <c r="F16" s="205"/>
      <c r="G16" s="205"/>
      <c r="H16" s="205"/>
      <c r="I16" s="205"/>
      <c r="J16" s="205"/>
      <c r="K16" s="205"/>
      <c r="L16" s="206"/>
      <c r="M16" s="207"/>
      <c r="N16" s="207"/>
      <c r="O16" s="208"/>
      <c r="P16" s="206"/>
      <c r="Q16" s="207"/>
      <c r="R16" s="207"/>
      <c r="S16" s="208"/>
      <c r="T16" s="74"/>
      <c r="U16" s="75"/>
      <c r="V16" s="76"/>
      <c r="W16" s="140" t="s">
        <v>29</v>
      </c>
      <c r="X16" s="141"/>
      <c r="Y16" s="142" t="s">
        <v>32</v>
      </c>
      <c r="Z16" s="143"/>
      <c r="AA16" s="119"/>
      <c r="AB16" s="120"/>
      <c r="AC16" s="121"/>
      <c r="AD16" s="211"/>
      <c r="AE16" s="212"/>
      <c r="AF16" s="213"/>
      <c r="AG16" s="211"/>
      <c r="AH16" s="212"/>
      <c r="AI16" s="213"/>
      <c r="AJ16" s="206"/>
      <c r="AK16" s="207"/>
      <c r="AL16" s="207"/>
      <c r="AM16" s="207"/>
      <c r="AN16" s="208"/>
    </row>
    <row r="17" spans="1:40" ht="22.5" customHeight="1" x14ac:dyDescent="0.2">
      <c r="A17" s="132" t="str">
        <f>IF(ISTEXT(C17),11,"")</f>
        <v/>
      </c>
      <c r="B17" s="133"/>
      <c r="C17" s="187"/>
      <c r="D17" s="188"/>
      <c r="E17" s="188"/>
      <c r="F17" s="188"/>
      <c r="G17" s="188"/>
      <c r="H17" s="188"/>
      <c r="I17" s="188"/>
      <c r="J17" s="188"/>
      <c r="K17" s="189"/>
      <c r="L17" s="97"/>
      <c r="M17" s="98"/>
      <c r="N17" s="98"/>
      <c r="O17" s="99"/>
      <c r="P17" s="97"/>
      <c r="Q17" s="98"/>
      <c r="R17" s="98"/>
      <c r="S17" s="99"/>
      <c r="T17" s="97"/>
      <c r="U17" s="98"/>
      <c r="V17" s="99"/>
      <c r="W17" s="97"/>
      <c r="X17" s="99"/>
      <c r="Y17" s="97"/>
      <c r="Z17" s="99"/>
      <c r="AA17" s="97"/>
      <c r="AB17" s="98"/>
      <c r="AC17" s="99"/>
      <c r="AD17" s="97"/>
      <c r="AE17" s="98"/>
      <c r="AF17" s="99"/>
      <c r="AG17" s="97"/>
      <c r="AH17" s="98"/>
      <c r="AI17" s="99"/>
      <c r="AJ17" s="97"/>
      <c r="AK17" s="98"/>
      <c r="AL17" s="98"/>
      <c r="AM17" s="98"/>
      <c r="AN17" s="99"/>
    </row>
    <row r="18" spans="1:40" ht="22.5" customHeight="1" x14ac:dyDescent="0.2">
      <c r="A18" s="102" t="str">
        <f>IF(ISTEXT(C18),12,"")</f>
        <v/>
      </c>
      <c r="B18" s="103"/>
      <c r="C18" s="104"/>
      <c r="D18" s="105"/>
      <c r="E18" s="105"/>
      <c r="F18" s="105"/>
      <c r="G18" s="105"/>
      <c r="H18" s="105"/>
      <c r="I18" s="105"/>
      <c r="J18" s="105"/>
      <c r="K18" s="185"/>
      <c r="L18" s="169"/>
      <c r="M18" s="83"/>
      <c r="N18" s="83"/>
      <c r="O18" s="84"/>
      <c r="P18" s="82"/>
      <c r="Q18" s="83"/>
      <c r="R18" s="83"/>
      <c r="S18" s="168"/>
      <c r="T18" s="169"/>
      <c r="U18" s="83"/>
      <c r="V18" s="84"/>
      <c r="W18" s="82"/>
      <c r="X18" s="168"/>
      <c r="Y18" s="169"/>
      <c r="Z18" s="84"/>
      <c r="AA18" s="82"/>
      <c r="AB18" s="83"/>
      <c r="AC18" s="168"/>
      <c r="AD18" s="169"/>
      <c r="AE18" s="83"/>
      <c r="AF18" s="84"/>
      <c r="AG18" s="82"/>
      <c r="AH18" s="83"/>
      <c r="AI18" s="168"/>
      <c r="AJ18" s="169"/>
      <c r="AK18" s="83"/>
      <c r="AL18" s="83"/>
      <c r="AM18" s="83"/>
      <c r="AN18" s="168"/>
    </row>
    <row r="19" spans="1:40" ht="22.5" customHeight="1" x14ac:dyDescent="0.2">
      <c r="A19" s="130" t="str">
        <f>IF(ISTEXT(C19),13,"")</f>
        <v/>
      </c>
      <c r="B19" s="131"/>
      <c r="C19" s="144"/>
      <c r="D19" s="145"/>
      <c r="E19" s="145"/>
      <c r="F19" s="145"/>
      <c r="G19" s="145"/>
      <c r="H19" s="145"/>
      <c r="I19" s="145"/>
      <c r="J19" s="145"/>
      <c r="K19" s="146"/>
      <c r="L19" s="79"/>
      <c r="M19" s="80"/>
      <c r="N19" s="80"/>
      <c r="O19" s="81"/>
      <c r="P19" s="79"/>
      <c r="Q19" s="80"/>
      <c r="R19" s="80"/>
      <c r="S19" s="81"/>
      <c r="T19" s="79"/>
      <c r="U19" s="80"/>
      <c r="V19" s="81"/>
      <c r="W19" s="79"/>
      <c r="X19" s="81"/>
      <c r="Y19" s="79"/>
      <c r="Z19" s="81"/>
      <c r="AA19" s="79"/>
      <c r="AB19" s="80"/>
      <c r="AC19" s="81"/>
      <c r="AD19" s="79"/>
      <c r="AE19" s="80"/>
      <c r="AF19" s="81"/>
      <c r="AG19" s="79"/>
      <c r="AH19" s="80"/>
      <c r="AI19" s="81"/>
      <c r="AJ19" s="79"/>
      <c r="AK19" s="80"/>
      <c r="AL19" s="80"/>
      <c r="AM19" s="80"/>
      <c r="AN19" s="81"/>
    </row>
    <row r="20" spans="1:40" ht="22.5" customHeight="1" x14ac:dyDescent="0.2">
      <c r="A20" s="102" t="str">
        <f>IF(ISTEXT(C20),14,"")</f>
        <v/>
      </c>
      <c r="B20" s="103"/>
      <c r="C20" s="104"/>
      <c r="D20" s="105"/>
      <c r="E20" s="105"/>
      <c r="F20" s="105"/>
      <c r="G20" s="105"/>
      <c r="H20" s="105"/>
      <c r="I20" s="105"/>
      <c r="J20" s="105"/>
      <c r="K20" s="185"/>
      <c r="L20" s="169"/>
      <c r="M20" s="83"/>
      <c r="N20" s="83"/>
      <c r="O20" s="84"/>
      <c r="P20" s="82"/>
      <c r="Q20" s="83"/>
      <c r="R20" s="83"/>
      <c r="S20" s="168"/>
      <c r="T20" s="169"/>
      <c r="U20" s="83"/>
      <c r="V20" s="84"/>
      <c r="W20" s="82"/>
      <c r="X20" s="168"/>
      <c r="Y20" s="169"/>
      <c r="Z20" s="84"/>
      <c r="AA20" s="82"/>
      <c r="AB20" s="83"/>
      <c r="AC20" s="168"/>
      <c r="AD20" s="169"/>
      <c r="AE20" s="83"/>
      <c r="AF20" s="84"/>
      <c r="AG20" s="82"/>
      <c r="AH20" s="83"/>
      <c r="AI20" s="168"/>
      <c r="AJ20" s="169"/>
      <c r="AK20" s="83"/>
      <c r="AL20" s="83"/>
      <c r="AM20" s="83"/>
      <c r="AN20" s="168"/>
    </row>
    <row r="21" spans="1:40" ht="22.5" customHeight="1" x14ac:dyDescent="0.2">
      <c r="A21" s="130" t="str">
        <f>IF(ISTEXT(C21),15,"")</f>
        <v/>
      </c>
      <c r="B21" s="131"/>
      <c r="C21" s="144"/>
      <c r="D21" s="145"/>
      <c r="E21" s="145"/>
      <c r="F21" s="145"/>
      <c r="G21" s="145"/>
      <c r="H21" s="145"/>
      <c r="I21" s="145"/>
      <c r="J21" s="145"/>
      <c r="K21" s="146"/>
      <c r="L21" s="79"/>
      <c r="M21" s="80"/>
      <c r="N21" s="80"/>
      <c r="O21" s="81"/>
      <c r="P21" s="79"/>
      <c r="Q21" s="80"/>
      <c r="R21" s="80"/>
      <c r="S21" s="81"/>
      <c r="T21" s="79"/>
      <c r="U21" s="80"/>
      <c r="V21" s="81"/>
      <c r="W21" s="79"/>
      <c r="X21" s="81"/>
      <c r="Y21" s="79"/>
      <c r="Z21" s="81"/>
      <c r="AA21" s="79"/>
      <c r="AB21" s="80"/>
      <c r="AC21" s="81"/>
      <c r="AD21" s="79"/>
      <c r="AE21" s="80"/>
      <c r="AF21" s="81"/>
      <c r="AG21" s="79"/>
      <c r="AH21" s="80"/>
      <c r="AI21" s="81"/>
      <c r="AJ21" s="79"/>
      <c r="AK21" s="80"/>
      <c r="AL21" s="80"/>
      <c r="AM21" s="80"/>
      <c r="AN21" s="81"/>
    </row>
    <row r="22" spans="1:40" ht="22.5" customHeight="1" x14ac:dyDescent="0.2">
      <c r="A22" s="102" t="str">
        <f>IF(ISTEXT(C22),16,"")</f>
        <v/>
      </c>
      <c r="B22" s="103"/>
      <c r="C22" s="104"/>
      <c r="D22" s="105"/>
      <c r="E22" s="105"/>
      <c r="F22" s="105"/>
      <c r="G22" s="105"/>
      <c r="H22" s="105"/>
      <c r="I22" s="105"/>
      <c r="J22" s="105"/>
      <c r="K22" s="185"/>
      <c r="L22" s="169"/>
      <c r="M22" s="83"/>
      <c r="N22" s="83"/>
      <c r="O22" s="84"/>
      <c r="P22" s="82"/>
      <c r="Q22" s="83"/>
      <c r="R22" s="83"/>
      <c r="S22" s="168"/>
      <c r="T22" s="169"/>
      <c r="U22" s="83"/>
      <c r="V22" s="84"/>
      <c r="W22" s="82"/>
      <c r="X22" s="168"/>
      <c r="Y22" s="169"/>
      <c r="Z22" s="84"/>
      <c r="AA22" s="82"/>
      <c r="AB22" s="83"/>
      <c r="AC22" s="168"/>
      <c r="AD22" s="169"/>
      <c r="AE22" s="83"/>
      <c r="AF22" s="84"/>
      <c r="AG22" s="82"/>
      <c r="AH22" s="83"/>
      <c r="AI22" s="168"/>
      <c r="AJ22" s="169"/>
      <c r="AK22" s="83"/>
      <c r="AL22" s="83"/>
      <c r="AM22" s="83"/>
      <c r="AN22" s="168"/>
    </row>
    <row r="23" spans="1:40" ht="22.5" customHeight="1" x14ac:dyDescent="0.2">
      <c r="A23" s="102" t="str">
        <f>IF(ISTEXT(C23),17,"")</f>
        <v/>
      </c>
      <c r="B23" s="103"/>
      <c r="C23" s="104"/>
      <c r="D23" s="105"/>
      <c r="E23" s="105"/>
      <c r="F23" s="105"/>
      <c r="G23" s="105"/>
      <c r="H23" s="105"/>
      <c r="I23" s="105"/>
      <c r="J23" s="105"/>
      <c r="K23" s="185"/>
      <c r="L23" s="169"/>
      <c r="M23" s="83"/>
      <c r="N23" s="83"/>
      <c r="O23" s="84"/>
      <c r="P23" s="82"/>
      <c r="Q23" s="83"/>
      <c r="R23" s="83"/>
      <c r="S23" s="168"/>
      <c r="T23" s="169"/>
      <c r="U23" s="83"/>
      <c r="V23" s="84"/>
      <c r="W23" s="82"/>
      <c r="X23" s="168"/>
      <c r="Y23" s="169"/>
      <c r="Z23" s="84"/>
      <c r="AA23" s="82"/>
      <c r="AB23" s="83"/>
      <c r="AC23" s="168"/>
      <c r="AD23" s="169"/>
      <c r="AE23" s="83"/>
      <c r="AF23" s="84"/>
      <c r="AG23" s="82"/>
      <c r="AH23" s="83"/>
      <c r="AI23" s="168"/>
      <c r="AJ23" s="169"/>
      <c r="AK23" s="83"/>
      <c r="AL23" s="83"/>
      <c r="AM23" s="83"/>
      <c r="AN23" s="168"/>
    </row>
    <row r="24" spans="1:40" ht="22.5" customHeight="1" x14ac:dyDescent="0.2">
      <c r="A24" s="102" t="str">
        <f>IF(ISTEXT(C24),18,"")</f>
        <v/>
      </c>
      <c r="B24" s="103"/>
      <c r="C24" s="104"/>
      <c r="D24" s="105"/>
      <c r="E24" s="105"/>
      <c r="F24" s="105"/>
      <c r="G24" s="105"/>
      <c r="H24" s="105"/>
      <c r="I24" s="105"/>
      <c r="J24" s="105"/>
      <c r="K24" s="185"/>
      <c r="L24" s="169"/>
      <c r="M24" s="83"/>
      <c r="N24" s="83"/>
      <c r="O24" s="84"/>
      <c r="P24" s="82"/>
      <c r="Q24" s="83"/>
      <c r="R24" s="83"/>
      <c r="S24" s="168"/>
      <c r="T24" s="169"/>
      <c r="U24" s="83"/>
      <c r="V24" s="84"/>
      <c r="W24" s="82"/>
      <c r="X24" s="168"/>
      <c r="Y24" s="169"/>
      <c r="Z24" s="84"/>
      <c r="AA24" s="82"/>
      <c r="AB24" s="83"/>
      <c r="AC24" s="168"/>
      <c r="AD24" s="169"/>
      <c r="AE24" s="83"/>
      <c r="AF24" s="84"/>
      <c r="AG24" s="82"/>
      <c r="AH24" s="83"/>
      <c r="AI24" s="168"/>
      <c r="AJ24" s="169"/>
      <c r="AK24" s="83"/>
      <c r="AL24" s="83"/>
      <c r="AM24" s="83"/>
      <c r="AN24" s="168"/>
    </row>
    <row r="25" spans="1:40" ht="22.5" customHeight="1" x14ac:dyDescent="0.2">
      <c r="A25" s="102" t="str">
        <f>IF(ISTEXT(C25),19,"")</f>
        <v/>
      </c>
      <c r="B25" s="103"/>
      <c r="C25" s="104"/>
      <c r="D25" s="105"/>
      <c r="E25" s="105"/>
      <c r="F25" s="105"/>
      <c r="G25" s="105"/>
      <c r="H25" s="105"/>
      <c r="I25" s="105"/>
      <c r="J25" s="105"/>
      <c r="K25" s="185"/>
      <c r="L25" s="169"/>
      <c r="M25" s="83"/>
      <c r="N25" s="83"/>
      <c r="O25" s="84"/>
      <c r="P25" s="82"/>
      <c r="Q25" s="83"/>
      <c r="R25" s="83"/>
      <c r="S25" s="168"/>
      <c r="T25" s="169"/>
      <c r="U25" s="83"/>
      <c r="V25" s="84"/>
      <c r="W25" s="82"/>
      <c r="X25" s="168"/>
      <c r="Y25" s="169"/>
      <c r="Z25" s="84"/>
      <c r="AA25" s="82"/>
      <c r="AB25" s="83"/>
      <c r="AC25" s="168"/>
      <c r="AD25" s="169"/>
      <c r="AE25" s="83"/>
      <c r="AF25" s="84"/>
      <c r="AG25" s="82"/>
      <c r="AH25" s="83"/>
      <c r="AI25" s="168"/>
      <c r="AJ25" s="169"/>
      <c r="AK25" s="83"/>
      <c r="AL25" s="83"/>
      <c r="AM25" s="83"/>
      <c r="AN25" s="168"/>
    </row>
    <row r="26" spans="1:40" ht="22.5" customHeight="1" x14ac:dyDescent="0.2">
      <c r="A26" s="102" t="str">
        <f>IF(ISTEXT(C26),20,"")</f>
        <v/>
      </c>
      <c r="B26" s="103"/>
      <c r="C26" s="104"/>
      <c r="D26" s="105"/>
      <c r="E26" s="105"/>
      <c r="F26" s="105"/>
      <c r="G26" s="105"/>
      <c r="H26" s="105"/>
      <c r="I26" s="105"/>
      <c r="J26" s="105"/>
      <c r="K26" s="185"/>
      <c r="L26" s="169"/>
      <c r="M26" s="83"/>
      <c r="N26" s="83"/>
      <c r="O26" s="84"/>
      <c r="P26" s="82"/>
      <c r="Q26" s="83"/>
      <c r="R26" s="83"/>
      <c r="S26" s="168"/>
      <c r="T26" s="169"/>
      <c r="U26" s="83"/>
      <c r="V26" s="84"/>
      <c r="W26" s="82"/>
      <c r="X26" s="168"/>
      <c r="Y26" s="169"/>
      <c r="Z26" s="84"/>
      <c r="AA26" s="82"/>
      <c r="AB26" s="83"/>
      <c r="AC26" s="168"/>
      <c r="AD26" s="169"/>
      <c r="AE26" s="83"/>
      <c r="AF26" s="84"/>
      <c r="AG26" s="82"/>
      <c r="AH26" s="83"/>
      <c r="AI26" s="168"/>
      <c r="AJ26" s="169"/>
      <c r="AK26" s="83"/>
      <c r="AL26" s="83"/>
      <c r="AM26" s="83"/>
      <c r="AN26" s="168"/>
    </row>
    <row r="27" spans="1:40" ht="22.5" customHeight="1" x14ac:dyDescent="0.2">
      <c r="A27" s="130" t="str">
        <f>IF(ISTEXT(C27),21,"")</f>
        <v/>
      </c>
      <c r="B27" s="131"/>
      <c r="C27" s="144"/>
      <c r="D27" s="145"/>
      <c r="E27" s="145"/>
      <c r="F27" s="145"/>
      <c r="G27" s="145"/>
      <c r="H27" s="145"/>
      <c r="I27" s="145"/>
      <c r="J27" s="145"/>
      <c r="K27" s="146"/>
      <c r="L27" s="79"/>
      <c r="M27" s="80"/>
      <c r="N27" s="80"/>
      <c r="O27" s="81"/>
      <c r="P27" s="79"/>
      <c r="Q27" s="80"/>
      <c r="R27" s="80"/>
      <c r="S27" s="81"/>
      <c r="T27" s="79"/>
      <c r="U27" s="80"/>
      <c r="V27" s="81"/>
      <c r="W27" s="79"/>
      <c r="X27" s="81"/>
      <c r="Y27" s="79"/>
      <c r="Z27" s="81"/>
      <c r="AA27" s="79"/>
      <c r="AB27" s="80"/>
      <c r="AC27" s="81"/>
      <c r="AD27" s="79"/>
      <c r="AE27" s="80"/>
      <c r="AF27" s="81"/>
      <c r="AG27" s="79"/>
      <c r="AH27" s="80"/>
      <c r="AI27" s="81"/>
      <c r="AJ27" s="79"/>
      <c r="AK27" s="80"/>
      <c r="AL27" s="80"/>
      <c r="AM27" s="80"/>
      <c r="AN27" s="81"/>
    </row>
    <row r="28" spans="1:40" ht="22.5" customHeight="1" x14ac:dyDescent="0.2">
      <c r="A28" s="102" t="str">
        <f>IF(ISTEXT(C28),22,"")</f>
        <v/>
      </c>
      <c r="B28" s="103"/>
      <c r="C28" s="104"/>
      <c r="D28" s="105"/>
      <c r="E28" s="105"/>
      <c r="F28" s="105"/>
      <c r="G28" s="105"/>
      <c r="H28" s="105"/>
      <c r="I28" s="105"/>
      <c r="J28" s="105"/>
      <c r="K28" s="185"/>
      <c r="L28" s="169"/>
      <c r="M28" s="83"/>
      <c r="N28" s="83"/>
      <c r="O28" s="84"/>
      <c r="P28" s="82"/>
      <c r="Q28" s="83"/>
      <c r="R28" s="83"/>
      <c r="S28" s="168"/>
      <c r="T28" s="169"/>
      <c r="U28" s="83"/>
      <c r="V28" s="84"/>
      <c r="W28" s="82"/>
      <c r="X28" s="168"/>
      <c r="Y28" s="169"/>
      <c r="Z28" s="84"/>
      <c r="AA28" s="82"/>
      <c r="AB28" s="83"/>
      <c r="AC28" s="168"/>
      <c r="AD28" s="169"/>
      <c r="AE28" s="83"/>
      <c r="AF28" s="84"/>
      <c r="AG28" s="82"/>
      <c r="AH28" s="83"/>
      <c r="AI28" s="168"/>
      <c r="AJ28" s="169"/>
      <c r="AK28" s="83"/>
      <c r="AL28" s="83"/>
      <c r="AM28" s="83"/>
      <c r="AN28" s="168"/>
    </row>
    <row r="29" spans="1:40" ht="22.5" customHeight="1" x14ac:dyDescent="0.2">
      <c r="A29" s="130" t="str">
        <f>IF(ISTEXT(C29),23,"")</f>
        <v/>
      </c>
      <c r="B29" s="131"/>
      <c r="C29" s="144"/>
      <c r="D29" s="145"/>
      <c r="E29" s="145"/>
      <c r="F29" s="145"/>
      <c r="G29" s="145"/>
      <c r="H29" s="145"/>
      <c r="I29" s="145"/>
      <c r="J29" s="145"/>
      <c r="K29" s="146"/>
      <c r="L29" s="79"/>
      <c r="M29" s="80"/>
      <c r="N29" s="80"/>
      <c r="O29" s="81"/>
      <c r="P29" s="79"/>
      <c r="Q29" s="80"/>
      <c r="R29" s="80"/>
      <c r="S29" s="81"/>
      <c r="T29" s="79"/>
      <c r="U29" s="80"/>
      <c r="V29" s="81"/>
      <c r="W29" s="79"/>
      <c r="X29" s="81"/>
      <c r="Y29" s="79"/>
      <c r="Z29" s="81"/>
      <c r="AA29" s="79"/>
      <c r="AB29" s="80"/>
      <c r="AC29" s="81"/>
      <c r="AD29" s="79"/>
      <c r="AE29" s="80"/>
      <c r="AF29" s="81"/>
      <c r="AG29" s="79"/>
      <c r="AH29" s="80"/>
      <c r="AI29" s="81"/>
      <c r="AJ29" s="79"/>
      <c r="AK29" s="80"/>
      <c r="AL29" s="80"/>
      <c r="AM29" s="80"/>
      <c r="AN29" s="81"/>
    </row>
    <row r="30" spans="1:40" ht="22.5" customHeight="1" x14ac:dyDescent="0.2">
      <c r="A30" s="130" t="str">
        <f>IF(ISTEXT(C30),24,"")</f>
        <v/>
      </c>
      <c r="B30" s="131"/>
      <c r="C30" s="144"/>
      <c r="D30" s="145"/>
      <c r="E30" s="145"/>
      <c r="F30" s="145"/>
      <c r="G30" s="145"/>
      <c r="H30" s="145"/>
      <c r="I30" s="145"/>
      <c r="J30" s="145"/>
      <c r="K30" s="146"/>
      <c r="L30" s="79"/>
      <c r="M30" s="80"/>
      <c r="N30" s="80"/>
      <c r="O30" s="81"/>
      <c r="P30" s="79"/>
      <c r="Q30" s="80"/>
      <c r="R30" s="80"/>
      <c r="S30" s="81"/>
      <c r="T30" s="79"/>
      <c r="U30" s="80"/>
      <c r="V30" s="81"/>
      <c r="W30" s="79"/>
      <c r="X30" s="81"/>
      <c r="Y30" s="79"/>
      <c r="Z30" s="81"/>
      <c r="AA30" s="79"/>
      <c r="AB30" s="80"/>
      <c r="AC30" s="81"/>
      <c r="AD30" s="79"/>
      <c r="AE30" s="80"/>
      <c r="AF30" s="81"/>
      <c r="AG30" s="79"/>
      <c r="AH30" s="80"/>
      <c r="AI30" s="81"/>
      <c r="AJ30" s="79"/>
      <c r="AK30" s="80"/>
      <c r="AL30" s="80"/>
      <c r="AM30" s="80"/>
      <c r="AN30" s="81"/>
    </row>
    <row r="31" spans="1:40" ht="22.5" customHeight="1" thickBot="1" x14ac:dyDescent="0.25">
      <c r="A31" s="100" t="str">
        <f>IF(ISTEXT(C31),25,"")</f>
        <v/>
      </c>
      <c r="B31" s="101"/>
      <c r="C31" s="107"/>
      <c r="D31" s="108"/>
      <c r="E31" s="108"/>
      <c r="F31" s="108"/>
      <c r="G31" s="108"/>
      <c r="H31" s="108"/>
      <c r="I31" s="108"/>
      <c r="J31" s="108"/>
      <c r="K31" s="186"/>
      <c r="L31" s="177"/>
      <c r="M31" s="86"/>
      <c r="N31" s="86"/>
      <c r="O31" s="87"/>
      <c r="P31" s="85"/>
      <c r="Q31" s="86"/>
      <c r="R31" s="86"/>
      <c r="S31" s="170"/>
      <c r="T31" s="177"/>
      <c r="U31" s="86"/>
      <c r="V31" s="87"/>
      <c r="W31" s="85"/>
      <c r="X31" s="170"/>
      <c r="Y31" s="177"/>
      <c r="Z31" s="87"/>
      <c r="AA31" s="85"/>
      <c r="AB31" s="86"/>
      <c r="AC31" s="170"/>
      <c r="AD31" s="177"/>
      <c r="AE31" s="86"/>
      <c r="AF31" s="87"/>
      <c r="AG31" s="85"/>
      <c r="AH31" s="86"/>
      <c r="AI31" s="170"/>
      <c r="AJ31" s="177"/>
      <c r="AK31" s="86"/>
      <c r="AL31" s="86"/>
      <c r="AM31" s="86"/>
      <c r="AN31" s="170"/>
    </row>
    <row r="32" spans="1:40" x14ac:dyDescent="0.2">
      <c r="A32" s="2"/>
      <c r="B32" s="2"/>
      <c r="C32" s="181"/>
      <c r="D32" s="181"/>
      <c r="E32" s="181"/>
      <c r="F32" s="181"/>
      <c r="G32" s="181"/>
      <c r="H32" s="181"/>
      <c r="I32" s="181"/>
      <c r="J32" s="181"/>
      <c r="K32" s="181"/>
      <c r="L32" s="182"/>
      <c r="M32" s="182"/>
      <c r="N32" s="182"/>
      <c r="O32" s="182"/>
      <c r="P32" s="182"/>
      <c r="Q32" s="182"/>
      <c r="R32" s="182"/>
      <c r="S32" s="182"/>
      <c r="T32" s="183"/>
      <c r="U32" s="183"/>
      <c r="V32" s="183"/>
      <c r="W32" s="184"/>
      <c r="X32" s="184"/>
      <c r="Y32" s="184"/>
      <c r="Z32" s="184"/>
      <c r="AA32" s="184"/>
      <c r="AB32" s="184"/>
      <c r="AC32" s="184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</row>
    <row r="33" spans="1:4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41"/>
      <c r="AG33" s="41"/>
      <c r="AH33" s="42" t="s">
        <v>1</v>
      </c>
      <c r="AI33" s="163" t="str">
        <f>IF(ISTEXT(C17),IF('STRAN 1'!AI41&gt;0,2,""),"")</f>
        <v/>
      </c>
      <c r="AJ33" s="163"/>
      <c r="AK33" s="43" t="s">
        <v>2</v>
      </c>
      <c r="AL33" s="163" t="str">
        <f>IF(ISTEXT(C17),IF('STRAN 2'!AI33&gt;1,IF(MAX('STRAN 1'!AI41,'STRAN 2'!AI33,'STRAN 3'!AI33,'STRAN 4'!AI33)&gt;1,MAX('STRAN 1'!AI41,'STRAN 2'!AI33,'STRAN 3'!AI33,'STRAN 4'!AI33),""),""),"")</f>
        <v/>
      </c>
      <c r="AM33" s="163"/>
      <c r="AN33" s="2"/>
    </row>
  </sheetData>
  <sheetProtection algorithmName="SHA-512" hashValue="Hk0kLeEHiu0RZD4VJaS2OTmwIuWVmjbmQW+r5hYMioLwEPIXGvMmVdBnuXQkDQ3EzpS5lEKVc/bIOp2qDcmlFw==" saltValue="NgRw3IK0G76oixxmhLnvsg==" spinCount="100000" sheet="1" selectLockedCells="1"/>
  <mergeCells count="196">
    <mergeCell ref="H4:AH4"/>
    <mergeCell ref="F5:AH5"/>
    <mergeCell ref="C9:E9"/>
    <mergeCell ref="F9:S9"/>
    <mergeCell ref="W9:AL9"/>
    <mergeCell ref="H11:O11"/>
    <mergeCell ref="A14:B16"/>
    <mergeCell ref="C14:K16"/>
    <mergeCell ref="L14:O16"/>
    <mergeCell ref="Y16:Z16"/>
    <mergeCell ref="AA14:AI14"/>
    <mergeCell ref="AA15:AC16"/>
    <mergeCell ref="AD15:AF16"/>
    <mergeCell ref="AG15:AI16"/>
    <mergeCell ref="AJ14:AN16"/>
    <mergeCell ref="P14:S16"/>
    <mergeCell ref="W15:Z15"/>
    <mergeCell ref="T15:V16"/>
    <mergeCell ref="W16:X16"/>
    <mergeCell ref="AI33:AJ33"/>
    <mergeCell ref="AL33:AM33"/>
    <mergeCell ref="AG23:AI23"/>
    <mergeCell ref="AJ23:AN23"/>
    <mergeCell ref="AG24:AI24"/>
    <mergeCell ref="AJ24:AN24"/>
    <mergeCell ref="AG27:AI27"/>
    <mergeCell ref="AJ27:AN27"/>
    <mergeCell ref="AG28:AI28"/>
    <mergeCell ref="AJ28:AN28"/>
    <mergeCell ref="AG31:AI31"/>
    <mergeCell ref="AJ19:AN19"/>
    <mergeCell ref="W20:X20"/>
    <mergeCell ref="Y20:Z20"/>
    <mergeCell ref="AA20:AC20"/>
    <mergeCell ref="AD20:AF20"/>
    <mergeCell ref="AG20:AI20"/>
    <mergeCell ref="AJ20:AN20"/>
    <mergeCell ref="W21:X21"/>
    <mergeCell ref="Y21:Z21"/>
    <mergeCell ref="W19:X19"/>
    <mergeCell ref="Y19:Z19"/>
    <mergeCell ref="AA19:AC19"/>
    <mergeCell ref="AD19:AF19"/>
    <mergeCell ref="AG19:AI19"/>
    <mergeCell ref="AA21:AC21"/>
    <mergeCell ref="AD21:AF21"/>
    <mergeCell ref="AG21:AI21"/>
    <mergeCell ref="AJ21:AN21"/>
    <mergeCell ref="A19:B19"/>
    <mergeCell ref="A17:B17"/>
    <mergeCell ref="A18:B18"/>
    <mergeCell ref="C17:K17"/>
    <mergeCell ref="L17:O17"/>
    <mergeCell ref="P17:S17"/>
    <mergeCell ref="T17:V17"/>
    <mergeCell ref="C19:K19"/>
    <mergeCell ref="L19:O19"/>
    <mergeCell ref="P19:S19"/>
    <mergeCell ref="T19:V19"/>
    <mergeCell ref="A21:B21"/>
    <mergeCell ref="A20:B20"/>
    <mergeCell ref="C20:K20"/>
    <mergeCell ref="L20:O20"/>
    <mergeCell ref="P20:S20"/>
    <mergeCell ref="T20:V20"/>
    <mergeCell ref="C21:K21"/>
    <mergeCell ref="L21:O21"/>
    <mergeCell ref="P21:S21"/>
    <mergeCell ref="T21:V21"/>
    <mergeCell ref="C25:K25"/>
    <mergeCell ref="L25:O25"/>
    <mergeCell ref="A23:B23"/>
    <mergeCell ref="A22:B22"/>
    <mergeCell ref="C23:K23"/>
    <mergeCell ref="L23:O23"/>
    <mergeCell ref="P23:S23"/>
    <mergeCell ref="T23:V23"/>
    <mergeCell ref="W23:X23"/>
    <mergeCell ref="A25:B25"/>
    <mergeCell ref="A24:B24"/>
    <mergeCell ref="C24:K24"/>
    <mergeCell ref="L24:O24"/>
    <mergeCell ref="P24:S24"/>
    <mergeCell ref="T24:V24"/>
    <mergeCell ref="W24:X24"/>
    <mergeCell ref="C22:K22"/>
    <mergeCell ref="L22:O22"/>
    <mergeCell ref="P22:S22"/>
    <mergeCell ref="T22:V22"/>
    <mergeCell ref="W22:X22"/>
    <mergeCell ref="C29:K29"/>
    <mergeCell ref="L29:O29"/>
    <mergeCell ref="A27:B27"/>
    <mergeCell ref="A26:B26"/>
    <mergeCell ref="C27:K27"/>
    <mergeCell ref="L27:O27"/>
    <mergeCell ref="P27:S27"/>
    <mergeCell ref="T27:V27"/>
    <mergeCell ref="W27:X27"/>
    <mergeCell ref="A29:B29"/>
    <mergeCell ref="A28:B28"/>
    <mergeCell ref="C28:K28"/>
    <mergeCell ref="L28:O28"/>
    <mergeCell ref="P28:S28"/>
    <mergeCell ref="T28:V28"/>
    <mergeCell ref="W28:X28"/>
    <mergeCell ref="C26:K26"/>
    <mergeCell ref="L26:O26"/>
    <mergeCell ref="P26:S26"/>
    <mergeCell ref="T26:V26"/>
    <mergeCell ref="W26:X26"/>
    <mergeCell ref="A31:B31"/>
    <mergeCell ref="A30:B30"/>
    <mergeCell ref="C31:K31"/>
    <mergeCell ref="L31:O31"/>
    <mergeCell ref="P31:S31"/>
    <mergeCell ref="T31:V31"/>
    <mergeCell ref="W31:X31"/>
    <mergeCell ref="Y31:Z31"/>
    <mergeCell ref="AA31:AC31"/>
    <mergeCell ref="C30:K30"/>
    <mergeCell ref="L30:O30"/>
    <mergeCell ref="P30:S30"/>
    <mergeCell ref="T30:V30"/>
    <mergeCell ref="W30:X30"/>
    <mergeCell ref="Y30:Z30"/>
    <mergeCell ref="AA30:AC30"/>
    <mergeCell ref="W17:X17"/>
    <mergeCell ref="Y17:Z17"/>
    <mergeCell ref="AA17:AC17"/>
    <mergeCell ref="AD17:AF17"/>
    <mergeCell ref="AG17:AI17"/>
    <mergeCell ref="AJ17:AN17"/>
    <mergeCell ref="C18:K18"/>
    <mergeCell ref="L18:O18"/>
    <mergeCell ref="P18:S18"/>
    <mergeCell ref="T18:V18"/>
    <mergeCell ref="W18:X18"/>
    <mergeCell ref="Y18:Z18"/>
    <mergeCell ref="AA18:AC18"/>
    <mergeCell ref="AD18:AF18"/>
    <mergeCell ref="AG18:AI18"/>
    <mergeCell ref="AJ18:AN18"/>
    <mergeCell ref="Y22:Z22"/>
    <mergeCell ref="AA22:AC22"/>
    <mergeCell ref="AD22:AF22"/>
    <mergeCell ref="AG22:AI22"/>
    <mergeCell ref="AJ22:AN22"/>
    <mergeCell ref="P25:S25"/>
    <mergeCell ref="T25:V25"/>
    <mergeCell ref="W25:X25"/>
    <mergeCell ref="Y25:Z25"/>
    <mergeCell ref="AA25:AC25"/>
    <mergeCell ref="AD25:AF25"/>
    <mergeCell ref="AG25:AI25"/>
    <mergeCell ref="AJ25:AN25"/>
    <mergeCell ref="AD24:AF24"/>
    <mergeCell ref="Y23:Z23"/>
    <mergeCell ref="AA23:AC23"/>
    <mergeCell ref="AD23:AF23"/>
    <mergeCell ref="Y24:Z24"/>
    <mergeCell ref="AA24:AC24"/>
    <mergeCell ref="Y26:Z26"/>
    <mergeCell ref="AA26:AC26"/>
    <mergeCell ref="AD26:AF26"/>
    <mergeCell ref="AG26:AI26"/>
    <mergeCell ref="AJ26:AN26"/>
    <mergeCell ref="P29:S29"/>
    <mergeCell ref="T29:V29"/>
    <mergeCell ref="W29:X29"/>
    <mergeCell ref="Y29:Z29"/>
    <mergeCell ref="AA29:AC29"/>
    <mergeCell ref="AD29:AF29"/>
    <mergeCell ref="AG29:AI29"/>
    <mergeCell ref="AJ29:AN29"/>
    <mergeCell ref="AD28:AF28"/>
    <mergeCell ref="Y27:Z27"/>
    <mergeCell ref="AA27:AC27"/>
    <mergeCell ref="AD27:AF27"/>
    <mergeCell ref="Y28:Z28"/>
    <mergeCell ref="AA28:AC28"/>
    <mergeCell ref="AD30:AF30"/>
    <mergeCell ref="AG30:AI30"/>
    <mergeCell ref="AJ30:AN30"/>
    <mergeCell ref="AJ31:AN31"/>
    <mergeCell ref="C32:K32"/>
    <mergeCell ref="L32:O32"/>
    <mergeCell ref="P32:S32"/>
    <mergeCell ref="T32:V32"/>
    <mergeCell ref="W32:X32"/>
    <mergeCell ref="Y32:Z32"/>
    <mergeCell ref="AA32:AC32"/>
    <mergeCell ref="AD32:AF32"/>
    <mergeCell ref="AG32:AI32"/>
    <mergeCell ref="AJ32:AN32"/>
    <mergeCell ref="AD31:AF31"/>
  </mergeCells>
  <pageMargins left="0.39370078740157483" right="1.0629251700680272E-2" top="0.15748031496062992" bottom="0.16666666666666666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33"/>
  <sheetViews>
    <sheetView showGridLines="0" view="pageLayout" zoomScale="96" zoomScaleNormal="100" zoomScalePageLayoutView="96" workbookViewId="0">
      <selection activeCell="C17" sqref="C17:K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.140625" style="1" customWidth="1"/>
    <col min="41" max="16384" width="9" style="1"/>
  </cols>
  <sheetData>
    <row r="1" spans="1:4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6" t="s">
        <v>67</v>
      </c>
      <c r="AJ1" s="2"/>
      <c r="AK1" s="2"/>
      <c r="AL1" s="2"/>
      <c r="AM1" s="2"/>
      <c r="AN1" s="2"/>
    </row>
    <row r="2" spans="1:45" ht="18" customHeight="1" x14ac:dyDescent="0.2">
      <c r="A2" s="2"/>
      <c r="B2" s="2"/>
      <c r="C2" s="2"/>
      <c r="D2" s="2"/>
      <c r="E2" s="2"/>
      <c r="F2" s="11" t="s">
        <v>15</v>
      </c>
      <c r="G2" s="1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45" t="s">
        <v>24</v>
      </c>
      <c r="AJ2" s="2"/>
      <c r="AK2" s="2"/>
      <c r="AL2" s="2"/>
      <c r="AM2" s="2"/>
      <c r="AN2" s="2"/>
    </row>
    <row r="3" spans="1:45" ht="13.5" customHeight="1" x14ac:dyDescent="0.25">
      <c r="A3" s="2"/>
      <c r="B3" s="2"/>
      <c r="C3" s="2"/>
      <c r="D3" s="2"/>
      <c r="E3" s="2"/>
      <c r="F3" s="2" t="s">
        <v>16</v>
      </c>
      <c r="G3" s="1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3"/>
      <c r="AG3" s="2"/>
      <c r="AH3" s="2"/>
      <c r="AI3" s="2" t="s">
        <v>20</v>
      </c>
      <c r="AJ3" s="2"/>
      <c r="AK3" s="2"/>
      <c r="AL3" s="2"/>
      <c r="AM3" s="2"/>
      <c r="AN3" s="2"/>
    </row>
    <row r="4" spans="1:45" ht="15.75" customHeight="1" x14ac:dyDescent="0.2">
      <c r="A4" s="2"/>
      <c r="B4" s="2"/>
      <c r="C4" s="2"/>
      <c r="D4" s="2"/>
      <c r="E4" s="2"/>
      <c r="F4" s="11"/>
      <c r="G4" s="2"/>
      <c r="H4" s="63" t="s">
        <v>23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2"/>
      <c r="AJ4" s="2"/>
      <c r="AK4" s="14"/>
      <c r="AL4" s="14"/>
      <c r="AM4" s="14"/>
      <c r="AN4" s="14"/>
      <c r="AO4" s="10"/>
      <c r="AP4" s="10"/>
      <c r="AQ4" s="10"/>
      <c r="AR4" s="10"/>
      <c r="AS4" s="10"/>
    </row>
    <row r="5" spans="1:45" ht="15.75" customHeight="1" x14ac:dyDescent="0.2">
      <c r="A5" s="2"/>
      <c r="B5" s="2"/>
      <c r="C5" s="2"/>
      <c r="D5" s="2"/>
      <c r="F5" s="190" t="s">
        <v>38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48"/>
      <c r="AJ5" s="48"/>
      <c r="AK5" s="48"/>
      <c r="AL5" s="2"/>
      <c r="AM5" s="2"/>
      <c r="AN5" s="2"/>
    </row>
    <row r="6" spans="1:45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5" ht="3.7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5" ht="5.25" customHeight="1" x14ac:dyDescent="0.2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8"/>
    </row>
    <row r="9" spans="1:45" ht="15.75" customHeight="1" x14ac:dyDescent="0.2">
      <c r="A9" s="19"/>
      <c r="B9" s="20"/>
      <c r="C9" s="191" t="s">
        <v>7</v>
      </c>
      <c r="D9" s="191"/>
      <c r="E9" s="191"/>
      <c r="F9" s="222" t="str">
        <f>IF(OR((A17=""),('STRAN 1'!F9="")),"",'STRAN 1'!F9)</f>
        <v/>
      </c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44"/>
      <c r="U9" s="21" t="s">
        <v>0</v>
      </c>
      <c r="V9" s="22"/>
      <c r="W9" s="223" t="str">
        <f>IF(OR((A17=""),('STRAN 1'!W9="")),"",'STRAN 1'!W9)</f>
        <v/>
      </c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3"/>
      <c r="AN9" s="24"/>
    </row>
    <row r="10" spans="1:45" ht="4.5" customHeight="1" x14ac:dyDescent="0.2">
      <c r="A10" s="19"/>
      <c r="B10" s="20"/>
      <c r="C10" s="20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4"/>
    </row>
    <row r="11" spans="1:45" ht="15.75" customHeight="1" x14ac:dyDescent="0.2">
      <c r="A11" s="30"/>
      <c r="B11" s="31"/>
      <c r="C11" s="31" t="s">
        <v>10</v>
      </c>
      <c r="D11" s="31"/>
      <c r="E11" s="31"/>
      <c r="F11" s="31"/>
      <c r="G11" s="31"/>
      <c r="H11" s="221" t="str">
        <f>IF(OR((A17=""),('STRAN 1'!G13="")),"",'STRAN 1'!G13)</f>
        <v/>
      </c>
      <c r="I11" s="221"/>
      <c r="J11" s="221"/>
      <c r="K11" s="221"/>
      <c r="L11" s="221"/>
      <c r="M11" s="221"/>
      <c r="N11" s="221"/>
      <c r="O11" s="221"/>
      <c r="P11" s="23"/>
      <c r="Q11" s="23"/>
      <c r="R11" s="23"/>
      <c r="S11" s="23"/>
      <c r="T11" s="23"/>
      <c r="U11" s="58" t="s">
        <v>11</v>
      </c>
      <c r="V11" s="50"/>
      <c r="W11" s="32" t="s">
        <v>12</v>
      </c>
      <c r="X11" s="33"/>
      <c r="Y11" s="52" t="str">
        <f>IF(OR((A17=""),('STRAN 1'!X13="")),"",'STRAN 1'!X13)</f>
        <v/>
      </c>
      <c r="Z11" s="33"/>
      <c r="AA11" s="33"/>
      <c r="AB11" s="33"/>
      <c r="AC11" s="49" t="s">
        <v>13</v>
      </c>
      <c r="AD11" s="49"/>
      <c r="AE11" s="52" t="str">
        <f>IF(OR((A17=""),('STRAN 1'!AB13="")),"",'STRAN 1'!AB13)</f>
        <v/>
      </c>
      <c r="AF11" s="33"/>
      <c r="AG11" s="33"/>
      <c r="AH11" s="33"/>
      <c r="AI11" s="33"/>
      <c r="AJ11" s="32" t="s">
        <v>14</v>
      </c>
      <c r="AK11" s="33"/>
      <c r="AL11" s="52" t="str">
        <f>IF(OR((A17=""),('STRAN 1'!AF13="")),"",'STRAN 1'!AF13)</f>
        <v/>
      </c>
      <c r="AM11" s="32"/>
      <c r="AN11" s="26"/>
    </row>
    <row r="12" spans="1:45" ht="4.5" customHeight="1" thickBot="1" x14ac:dyDescent="0.25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37"/>
      <c r="AJ12" s="37"/>
      <c r="AK12" s="37"/>
      <c r="AL12" s="37"/>
      <c r="AM12" s="37"/>
      <c r="AN12" s="38"/>
    </row>
    <row r="13" spans="1:45" ht="7.5" customHeight="1" thickBo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</row>
    <row r="14" spans="1:45" ht="17.25" customHeight="1" thickBot="1" x14ac:dyDescent="0.25">
      <c r="A14" s="194"/>
      <c r="B14" s="195"/>
      <c r="C14" s="200" t="s">
        <v>40</v>
      </c>
      <c r="D14" s="201"/>
      <c r="E14" s="201"/>
      <c r="F14" s="201"/>
      <c r="G14" s="201"/>
      <c r="H14" s="201"/>
      <c r="I14" s="201"/>
      <c r="J14" s="201"/>
      <c r="K14" s="201"/>
      <c r="L14" s="91" t="s">
        <v>9</v>
      </c>
      <c r="M14" s="92"/>
      <c r="N14" s="92"/>
      <c r="O14" s="93"/>
      <c r="P14" s="91" t="s">
        <v>17</v>
      </c>
      <c r="Q14" s="92"/>
      <c r="R14" s="92"/>
      <c r="S14" s="93"/>
      <c r="T14" s="55" t="s">
        <v>26</v>
      </c>
      <c r="U14" s="56"/>
      <c r="V14" s="56"/>
      <c r="W14" s="56"/>
      <c r="X14" s="56"/>
      <c r="Y14" s="56"/>
      <c r="Z14" s="57"/>
      <c r="AA14" s="134" t="s">
        <v>34</v>
      </c>
      <c r="AB14" s="135"/>
      <c r="AC14" s="135"/>
      <c r="AD14" s="135"/>
      <c r="AE14" s="135"/>
      <c r="AF14" s="135"/>
      <c r="AG14" s="135"/>
      <c r="AH14" s="135"/>
      <c r="AI14" s="136"/>
      <c r="AJ14" s="91" t="s">
        <v>33</v>
      </c>
      <c r="AK14" s="92"/>
      <c r="AL14" s="92"/>
      <c r="AM14" s="92"/>
      <c r="AN14" s="93"/>
    </row>
    <row r="15" spans="1:45" ht="14.25" customHeight="1" thickBot="1" x14ac:dyDescent="0.25">
      <c r="A15" s="196"/>
      <c r="B15" s="197"/>
      <c r="C15" s="202"/>
      <c r="D15" s="203"/>
      <c r="E15" s="203"/>
      <c r="F15" s="203"/>
      <c r="G15" s="203"/>
      <c r="H15" s="203"/>
      <c r="I15" s="203"/>
      <c r="J15" s="203"/>
      <c r="K15" s="203"/>
      <c r="L15" s="94"/>
      <c r="M15" s="95"/>
      <c r="N15" s="95"/>
      <c r="O15" s="96"/>
      <c r="P15" s="94"/>
      <c r="Q15" s="95"/>
      <c r="R15" s="95"/>
      <c r="S15" s="96"/>
      <c r="T15" s="71" t="s">
        <v>28</v>
      </c>
      <c r="U15" s="72"/>
      <c r="V15" s="73"/>
      <c r="W15" s="137" t="s">
        <v>27</v>
      </c>
      <c r="X15" s="138"/>
      <c r="Y15" s="138"/>
      <c r="Z15" s="139"/>
      <c r="AA15" s="113" t="s">
        <v>35</v>
      </c>
      <c r="AB15" s="114"/>
      <c r="AC15" s="115"/>
      <c r="AD15" s="171" t="s">
        <v>36</v>
      </c>
      <c r="AE15" s="209"/>
      <c r="AF15" s="210"/>
      <c r="AG15" s="171" t="s">
        <v>37</v>
      </c>
      <c r="AH15" s="209"/>
      <c r="AI15" s="210"/>
      <c r="AJ15" s="94"/>
      <c r="AK15" s="95"/>
      <c r="AL15" s="95"/>
      <c r="AM15" s="95"/>
      <c r="AN15" s="96"/>
    </row>
    <row r="16" spans="1:45" ht="24.75" customHeight="1" thickBot="1" x14ac:dyDescent="0.25">
      <c r="A16" s="198"/>
      <c r="B16" s="199"/>
      <c r="C16" s="204"/>
      <c r="D16" s="205"/>
      <c r="E16" s="205"/>
      <c r="F16" s="205"/>
      <c r="G16" s="205"/>
      <c r="H16" s="205"/>
      <c r="I16" s="205"/>
      <c r="J16" s="205"/>
      <c r="K16" s="205"/>
      <c r="L16" s="206"/>
      <c r="M16" s="207"/>
      <c r="N16" s="207"/>
      <c r="O16" s="208"/>
      <c r="P16" s="206"/>
      <c r="Q16" s="207"/>
      <c r="R16" s="207"/>
      <c r="S16" s="208"/>
      <c r="T16" s="74"/>
      <c r="U16" s="75"/>
      <c r="V16" s="76"/>
      <c r="W16" s="140" t="s">
        <v>29</v>
      </c>
      <c r="X16" s="141"/>
      <c r="Y16" s="142" t="s">
        <v>32</v>
      </c>
      <c r="Z16" s="143"/>
      <c r="AA16" s="119"/>
      <c r="AB16" s="120"/>
      <c r="AC16" s="121"/>
      <c r="AD16" s="211"/>
      <c r="AE16" s="212"/>
      <c r="AF16" s="213"/>
      <c r="AG16" s="211"/>
      <c r="AH16" s="212"/>
      <c r="AI16" s="213"/>
      <c r="AJ16" s="206"/>
      <c r="AK16" s="207"/>
      <c r="AL16" s="207"/>
      <c r="AM16" s="207"/>
      <c r="AN16" s="208"/>
    </row>
    <row r="17" spans="1:40" ht="22.5" customHeight="1" x14ac:dyDescent="0.2">
      <c r="A17" s="219" t="str">
        <f>IF(ISTEXT(C17),26,"")</f>
        <v/>
      </c>
      <c r="B17" s="220"/>
      <c r="C17" s="187"/>
      <c r="D17" s="188"/>
      <c r="E17" s="188"/>
      <c r="F17" s="188"/>
      <c r="G17" s="188"/>
      <c r="H17" s="188"/>
      <c r="I17" s="188"/>
      <c r="J17" s="188"/>
      <c r="K17" s="189"/>
      <c r="L17" s="214"/>
      <c r="M17" s="215"/>
      <c r="N17" s="215"/>
      <c r="O17" s="216"/>
      <c r="P17" s="217"/>
      <c r="Q17" s="215"/>
      <c r="R17" s="215"/>
      <c r="S17" s="218"/>
      <c r="T17" s="214"/>
      <c r="U17" s="215"/>
      <c r="V17" s="216"/>
      <c r="W17" s="217"/>
      <c r="X17" s="218"/>
      <c r="Y17" s="214"/>
      <c r="Z17" s="216"/>
      <c r="AA17" s="217"/>
      <c r="AB17" s="215"/>
      <c r="AC17" s="218"/>
      <c r="AD17" s="214"/>
      <c r="AE17" s="215"/>
      <c r="AF17" s="216"/>
      <c r="AG17" s="217"/>
      <c r="AH17" s="215"/>
      <c r="AI17" s="218"/>
      <c r="AJ17" s="214"/>
      <c r="AK17" s="215"/>
      <c r="AL17" s="215"/>
      <c r="AM17" s="215"/>
      <c r="AN17" s="218"/>
    </row>
    <row r="18" spans="1:40" ht="22.5" customHeight="1" x14ac:dyDescent="0.2">
      <c r="A18" s="102" t="str">
        <f>IF(ISTEXT(C18),27,"")</f>
        <v/>
      </c>
      <c r="B18" s="103"/>
      <c r="C18" s="104"/>
      <c r="D18" s="105"/>
      <c r="E18" s="105"/>
      <c r="F18" s="105"/>
      <c r="G18" s="105"/>
      <c r="H18" s="105"/>
      <c r="I18" s="105"/>
      <c r="J18" s="105"/>
      <c r="K18" s="185"/>
      <c r="L18" s="169"/>
      <c r="M18" s="83"/>
      <c r="N18" s="83"/>
      <c r="O18" s="84"/>
      <c r="P18" s="82"/>
      <c r="Q18" s="83"/>
      <c r="R18" s="83"/>
      <c r="S18" s="168"/>
      <c r="T18" s="169"/>
      <c r="U18" s="83"/>
      <c r="V18" s="84"/>
      <c r="W18" s="82"/>
      <c r="X18" s="168"/>
      <c r="Y18" s="169"/>
      <c r="Z18" s="84"/>
      <c r="AA18" s="82"/>
      <c r="AB18" s="83"/>
      <c r="AC18" s="168"/>
      <c r="AD18" s="169"/>
      <c r="AE18" s="83"/>
      <c r="AF18" s="84"/>
      <c r="AG18" s="82"/>
      <c r="AH18" s="83"/>
      <c r="AI18" s="168"/>
      <c r="AJ18" s="169"/>
      <c r="AK18" s="83"/>
      <c r="AL18" s="83"/>
      <c r="AM18" s="83"/>
      <c r="AN18" s="168"/>
    </row>
    <row r="19" spans="1:40" ht="22.5" customHeight="1" x14ac:dyDescent="0.2">
      <c r="A19" s="102" t="str">
        <f>IF(ISTEXT(C19),28,"")</f>
        <v/>
      </c>
      <c r="B19" s="103"/>
      <c r="C19" s="104"/>
      <c r="D19" s="105"/>
      <c r="E19" s="105"/>
      <c r="F19" s="105"/>
      <c r="G19" s="105"/>
      <c r="H19" s="105"/>
      <c r="I19" s="105"/>
      <c r="J19" s="105"/>
      <c r="K19" s="185"/>
      <c r="L19" s="169"/>
      <c r="M19" s="83"/>
      <c r="N19" s="83"/>
      <c r="O19" s="84"/>
      <c r="P19" s="82"/>
      <c r="Q19" s="83"/>
      <c r="R19" s="83"/>
      <c r="S19" s="168"/>
      <c r="T19" s="169"/>
      <c r="U19" s="83"/>
      <c r="V19" s="84"/>
      <c r="W19" s="82"/>
      <c r="X19" s="168"/>
      <c r="Y19" s="169"/>
      <c r="Z19" s="84"/>
      <c r="AA19" s="82"/>
      <c r="AB19" s="83"/>
      <c r="AC19" s="168"/>
      <c r="AD19" s="169"/>
      <c r="AE19" s="83"/>
      <c r="AF19" s="84"/>
      <c r="AG19" s="82"/>
      <c r="AH19" s="83"/>
      <c r="AI19" s="168"/>
      <c r="AJ19" s="169"/>
      <c r="AK19" s="83"/>
      <c r="AL19" s="83"/>
      <c r="AM19" s="83"/>
      <c r="AN19" s="168"/>
    </row>
    <row r="20" spans="1:40" ht="22.5" customHeight="1" x14ac:dyDescent="0.2">
      <c r="A20" s="102" t="str">
        <f>IF(ISTEXT(C20),29,"")</f>
        <v/>
      </c>
      <c r="B20" s="103"/>
      <c r="C20" s="104"/>
      <c r="D20" s="105"/>
      <c r="E20" s="105"/>
      <c r="F20" s="105"/>
      <c r="G20" s="105"/>
      <c r="H20" s="105"/>
      <c r="I20" s="105"/>
      <c r="J20" s="105"/>
      <c r="K20" s="185"/>
      <c r="L20" s="169"/>
      <c r="M20" s="83"/>
      <c r="N20" s="83"/>
      <c r="O20" s="84"/>
      <c r="P20" s="82"/>
      <c r="Q20" s="83"/>
      <c r="R20" s="83"/>
      <c r="S20" s="168"/>
      <c r="T20" s="169"/>
      <c r="U20" s="83"/>
      <c r="V20" s="84"/>
      <c r="W20" s="82"/>
      <c r="X20" s="168"/>
      <c r="Y20" s="169"/>
      <c r="Z20" s="84"/>
      <c r="AA20" s="82"/>
      <c r="AB20" s="83"/>
      <c r="AC20" s="168"/>
      <c r="AD20" s="169"/>
      <c r="AE20" s="83"/>
      <c r="AF20" s="84"/>
      <c r="AG20" s="82"/>
      <c r="AH20" s="83"/>
      <c r="AI20" s="168"/>
      <c r="AJ20" s="169"/>
      <c r="AK20" s="83"/>
      <c r="AL20" s="83"/>
      <c r="AM20" s="83"/>
      <c r="AN20" s="168"/>
    </row>
    <row r="21" spans="1:40" ht="22.5" customHeight="1" x14ac:dyDescent="0.2">
      <c r="A21" s="102" t="str">
        <f>IF(ISTEXT(C21),30,"")</f>
        <v/>
      </c>
      <c r="B21" s="103"/>
      <c r="C21" s="104"/>
      <c r="D21" s="105"/>
      <c r="E21" s="105"/>
      <c r="F21" s="105"/>
      <c r="G21" s="105"/>
      <c r="H21" s="105"/>
      <c r="I21" s="105"/>
      <c r="J21" s="105"/>
      <c r="K21" s="185"/>
      <c r="L21" s="169"/>
      <c r="M21" s="83"/>
      <c r="N21" s="83"/>
      <c r="O21" s="84"/>
      <c r="P21" s="82"/>
      <c r="Q21" s="83"/>
      <c r="R21" s="83"/>
      <c r="S21" s="168"/>
      <c r="T21" s="169"/>
      <c r="U21" s="83"/>
      <c r="V21" s="84"/>
      <c r="W21" s="82"/>
      <c r="X21" s="168"/>
      <c r="Y21" s="169"/>
      <c r="Z21" s="84"/>
      <c r="AA21" s="82"/>
      <c r="AB21" s="83"/>
      <c r="AC21" s="168"/>
      <c r="AD21" s="169"/>
      <c r="AE21" s="83"/>
      <c r="AF21" s="84"/>
      <c r="AG21" s="82"/>
      <c r="AH21" s="83"/>
      <c r="AI21" s="168"/>
      <c r="AJ21" s="169"/>
      <c r="AK21" s="83"/>
      <c r="AL21" s="83"/>
      <c r="AM21" s="83"/>
      <c r="AN21" s="168"/>
    </row>
    <row r="22" spans="1:40" ht="22.5" customHeight="1" x14ac:dyDescent="0.2">
      <c r="A22" s="102" t="str">
        <f>IF(ISTEXT(C22),31,"")</f>
        <v/>
      </c>
      <c r="B22" s="103"/>
      <c r="C22" s="104"/>
      <c r="D22" s="105"/>
      <c r="E22" s="105"/>
      <c r="F22" s="105"/>
      <c r="G22" s="105"/>
      <c r="H22" s="105"/>
      <c r="I22" s="105"/>
      <c r="J22" s="105"/>
      <c r="K22" s="185"/>
      <c r="L22" s="169"/>
      <c r="M22" s="83"/>
      <c r="N22" s="83"/>
      <c r="O22" s="84"/>
      <c r="P22" s="82"/>
      <c r="Q22" s="83"/>
      <c r="R22" s="83"/>
      <c r="S22" s="168"/>
      <c r="T22" s="169"/>
      <c r="U22" s="83"/>
      <c r="V22" s="84"/>
      <c r="W22" s="82"/>
      <c r="X22" s="168"/>
      <c r="Y22" s="169"/>
      <c r="Z22" s="84"/>
      <c r="AA22" s="82"/>
      <c r="AB22" s="83"/>
      <c r="AC22" s="168"/>
      <c r="AD22" s="169"/>
      <c r="AE22" s="83"/>
      <c r="AF22" s="84"/>
      <c r="AG22" s="82"/>
      <c r="AH22" s="83"/>
      <c r="AI22" s="168"/>
      <c r="AJ22" s="169"/>
      <c r="AK22" s="83"/>
      <c r="AL22" s="83"/>
      <c r="AM22" s="83"/>
      <c r="AN22" s="168"/>
    </row>
    <row r="23" spans="1:40" ht="22.5" customHeight="1" x14ac:dyDescent="0.2">
      <c r="A23" s="102" t="str">
        <f>IF(ISTEXT(C23),32,"")</f>
        <v/>
      </c>
      <c r="B23" s="103"/>
      <c r="C23" s="104"/>
      <c r="D23" s="105"/>
      <c r="E23" s="105"/>
      <c r="F23" s="105"/>
      <c r="G23" s="105"/>
      <c r="H23" s="105"/>
      <c r="I23" s="105"/>
      <c r="J23" s="105"/>
      <c r="K23" s="185"/>
      <c r="L23" s="169"/>
      <c r="M23" s="83"/>
      <c r="N23" s="83"/>
      <c r="O23" s="84"/>
      <c r="P23" s="82"/>
      <c r="Q23" s="83"/>
      <c r="R23" s="83"/>
      <c r="S23" s="168"/>
      <c r="T23" s="169"/>
      <c r="U23" s="83"/>
      <c r="V23" s="84"/>
      <c r="W23" s="82"/>
      <c r="X23" s="168"/>
      <c r="Y23" s="169"/>
      <c r="Z23" s="84"/>
      <c r="AA23" s="82"/>
      <c r="AB23" s="83"/>
      <c r="AC23" s="168"/>
      <c r="AD23" s="169"/>
      <c r="AE23" s="83"/>
      <c r="AF23" s="84"/>
      <c r="AG23" s="82"/>
      <c r="AH23" s="83"/>
      <c r="AI23" s="168"/>
      <c r="AJ23" s="169"/>
      <c r="AK23" s="83"/>
      <c r="AL23" s="83"/>
      <c r="AM23" s="83"/>
      <c r="AN23" s="168"/>
    </row>
    <row r="24" spans="1:40" ht="22.5" customHeight="1" x14ac:dyDescent="0.2">
      <c r="A24" s="102" t="str">
        <f>IF(ISTEXT(C24),33,"")</f>
        <v/>
      </c>
      <c r="B24" s="103"/>
      <c r="C24" s="104"/>
      <c r="D24" s="105"/>
      <c r="E24" s="105"/>
      <c r="F24" s="105"/>
      <c r="G24" s="105"/>
      <c r="H24" s="105"/>
      <c r="I24" s="105"/>
      <c r="J24" s="105"/>
      <c r="K24" s="185"/>
      <c r="L24" s="169"/>
      <c r="M24" s="83"/>
      <c r="N24" s="83"/>
      <c r="O24" s="84"/>
      <c r="P24" s="82"/>
      <c r="Q24" s="83"/>
      <c r="R24" s="83"/>
      <c r="S24" s="168"/>
      <c r="T24" s="169"/>
      <c r="U24" s="83"/>
      <c r="V24" s="84"/>
      <c r="W24" s="82"/>
      <c r="X24" s="168"/>
      <c r="Y24" s="169"/>
      <c r="Z24" s="84"/>
      <c r="AA24" s="82"/>
      <c r="AB24" s="83"/>
      <c r="AC24" s="168"/>
      <c r="AD24" s="169"/>
      <c r="AE24" s="83"/>
      <c r="AF24" s="84"/>
      <c r="AG24" s="82"/>
      <c r="AH24" s="83"/>
      <c r="AI24" s="168"/>
      <c r="AJ24" s="169"/>
      <c r="AK24" s="83"/>
      <c r="AL24" s="83"/>
      <c r="AM24" s="83"/>
      <c r="AN24" s="168"/>
    </row>
    <row r="25" spans="1:40" ht="22.5" customHeight="1" x14ac:dyDescent="0.2">
      <c r="A25" s="102" t="str">
        <f>IF(ISTEXT(C25),34,"")</f>
        <v/>
      </c>
      <c r="B25" s="103"/>
      <c r="C25" s="104"/>
      <c r="D25" s="105"/>
      <c r="E25" s="105"/>
      <c r="F25" s="105"/>
      <c r="G25" s="105"/>
      <c r="H25" s="105"/>
      <c r="I25" s="105"/>
      <c r="J25" s="105"/>
      <c r="K25" s="185"/>
      <c r="L25" s="169"/>
      <c r="M25" s="83"/>
      <c r="N25" s="83"/>
      <c r="O25" s="84"/>
      <c r="P25" s="82"/>
      <c r="Q25" s="83"/>
      <c r="R25" s="83"/>
      <c r="S25" s="168"/>
      <c r="T25" s="169"/>
      <c r="U25" s="83"/>
      <c r="V25" s="84"/>
      <c r="W25" s="82"/>
      <c r="X25" s="168"/>
      <c r="Y25" s="169"/>
      <c r="Z25" s="84"/>
      <c r="AA25" s="82"/>
      <c r="AB25" s="83"/>
      <c r="AC25" s="168"/>
      <c r="AD25" s="169"/>
      <c r="AE25" s="83"/>
      <c r="AF25" s="84"/>
      <c r="AG25" s="82"/>
      <c r="AH25" s="83"/>
      <c r="AI25" s="168"/>
      <c r="AJ25" s="169"/>
      <c r="AK25" s="83"/>
      <c r="AL25" s="83"/>
      <c r="AM25" s="83"/>
      <c r="AN25" s="168"/>
    </row>
    <row r="26" spans="1:40" ht="22.5" customHeight="1" x14ac:dyDescent="0.2">
      <c r="A26" s="102" t="str">
        <f>IF(ISTEXT(C26),35,"")</f>
        <v/>
      </c>
      <c r="B26" s="103"/>
      <c r="C26" s="104"/>
      <c r="D26" s="105"/>
      <c r="E26" s="105"/>
      <c r="F26" s="105"/>
      <c r="G26" s="105"/>
      <c r="H26" s="105"/>
      <c r="I26" s="105"/>
      <c r="J26" s="105"/>
      <c r="K26" s="185"/>
      <c r="L26" s="169"/>
      <c r="M26" s="83"/>
      <c r="N26" s="83"/>
      <c r="O26" s="84"/>
      <c r="P26" s="82"/>
      <c r="Q26" s="83"/>
      <c r="R26" s="83"/>
      <c r="S26" s="168"/>
      <c r="T26" s="169"/>
      <c r="U26" s="83"/>
      <c r="V26" s="84"/>
      <c r="W26" s="82"/>
      <c r="X26" s="168"/>
      <c r="Y26" s="169"/>
      <c r="Z26" s="84"/>
      <c r="AA26" s="82"/>
      <c r="AB26" s="83"/>
      <c r="AC26" s="168"/>
      <c r="AD26" s="169"/>
      <c r="AE26" s="83"/>
      <c r="AF26" s="84"/>
      <c r="AG26" s="82"/>
      <c r="AH26" s="83"/>
      <c r="AI26" s="168"/>
      <c r="AJ26" s="169"/>
      <c r="AK26" s="83"/>
      <c r="AL26" s="83"/>
      <c r="AM26" s="83"/>
      <c r="AN26" s="168"/>
    </row>
    <row r="27" spans="1:40" ht="22.5" customHeight="1" x14ac:dyDescent="0.2">
      <c r="A27" s="102" t="str">
        <f>IF(ISTEXT(C27),36,"")</f>
        <v/>
      </c>
      <c r="B27" s="103"/>
      <c r="C27" s="104"/>
      <c r="D27" s="105"/>
      <c r="E27" s="105"/>
      <c r="F27" s="105"/>
      <c r="G27" s="105"/>
      <c r="H27" s="105"/>
      <c r="I27" s="105"/>
      <c r="J27" s="105"/>
      <c r="K27" s="185"/>
      <c r="L27" s="169"/>
      <c r="M27" s="83"/>
      <c r="N27" s="83"/>
      <c r="O27" s="84"/>
      <c r="P27" s="82"/>
      <c r="Q27" s="83"/>
      <c r="R27" s="83"/>
      <c r="S27" s="168"/>
      <c r="T27" s="169"/>
      <c r="U27" s="83"/>
      <c r="V27" s="84"/>
      <c r="W27" s="82"/>
      <c r="X27" s="168"/>
      <c r="Y27" s="169"/>
      <c r="Z27" s="84"/>
      <c r="AA27" s="82"/>
      <c r="AB27" s="83"/>
      <c r="AC27" s="168"/>
      <c r="AD27" s="169"/>
      <c r="AE27" s="83"/>
      <c r="AF27" s="84"/>
      <c r="AG27" s="82"/>
      <c r="AH27" s="83"/>
      <c r="AI27" s="168"/>
      <c r="AJ27" s="169"/>
      <c r="AK27" s="83"/>
      <c r="AL27" s="83"/>
      <c r="AM27" s="83"/>
      <c r="AN27" s="168"/>
    </row>
    <row r="28" spans="1:40" ht="22.5" customHeight="1" x14ac:dyDescent="0.2">
      <c r="A28" s="102" t="str">
        <f>IF(ISTEXT(C28),37,"")</f>
        <v/>
      </c>
      <c r="B28" s="103"/>
      <c r="C28" s="104"/>
      <c r="D28" s="105"/>
      <c r="E28" s="105"/>
      <c r="F28" s="105"/>
      <c r="G28" s="105"/>
      <c r="H28" s="105"/>
      <c r="I28" s="105"/>
      <c r="J28" s="105"/>
      <c r="K28" s="185"/>
      <c r="L28" s="169"/>
      <c r="M28" s="83"/>
      <c r="N28" s="83"/>
      <c r="O28" s="84"/>
      <c r="P28" s="82"/>
      <c r="Q28" s="83"/>
      <c r="R28" s="83"/>
      <c r="S28" s="168"/>
      <c r="T28" s="169"/>
      <c r="U28" s="83"/>
      <c r="V28" s="84"/>
      <c r="W28" s="82"/>
      <c r="X28" s="168"/>
      <c r="Y28" s="169"/>
      <c r="Z28" s="84"/>
      <c r="AA28" s="82"/>
      <c r="AB28" s="83"/>
      <c r="AC28" s="168"/>
      <c r="AD28" s="169"/>
      <c r="AE28" s="83"/>
      <c r="AF28" s="84"/>
      <c r="AG28" s="82"/>
      <c r="AH28" s="83"/>
      <c r="AI28" s="168"/>
      <c r="AJ28" s="169"/>
      <c r="AK28" s="83"/>
      <c r="AL28" s="83"/>
      <c r="AM28" s="83"/>
      <c r="AN28" s="168"/>
    </row>
    <row r="29" spans="1:40" ht="22.5" customHeight="1" x14ac:dyDescent="0.2">
      <c r="A29" s="102" t="str">
        <f>IF(ISTEXT(C29),38,"")</f>
        <v/>
      </c>
      <c r="B29" s="103"/>
      <c r="C29" s="104"/>
      <c r="D29" s="105"/>
      <c r="E29" s="105"/>
      <c r="F29" s="105"/>
      <c r="G29" s="105"/>
      <c r="H29" s="105"/>
      <c r="I29" s="105"/>
      <c r="J29" s="105"/>
      <c r="K29" s="185"/>
      <c r="L29" s="169"/>
      <c r="M29" s="83"/>
      <c r="N29" s="83"/>
      <c r="O29" s="84"/>
      <c r="P29" s="82"/>
      <c r="Q29" s="83"/>
      <c r="R29" s="83"/>
      <c r="S29" s="168"/>
      <c r="T29" s="169"/>
      <c r="U29" s="83"/>
      <c r="V29" s="84"/>
      <c r="W29" s="82"/>
      <c r="X29" s="168"/>
      <c r="Y29" s="169"/>
      <c r="Z29" s="84"/>
      <c r="AA29" s="82"/>
      <c r="AB29" s="83"/>
      <c r="AC29" s="168"/>
      <c r="AD29" s="169"/>
      <c r="AE29" s="83"/>
      <c r="AF29" s="84"/>
      <c r="AG29" s="82"/>
      <c r="AH29" s="83"/>
      <c r="AI29" s="168"/>
      <c r="AJ29" s="169"/>
      <c r="AK29" s="83"/>
      <c r="AL29" s="83"/>
      <c r="AM29" s="83"/>
      <c r="AN29" s="168"/>
    </row>
    <row r="30" spans="1:40" ht="22.5" customHeight="1" x14ac:dyDescent="0.2">
      <c r="A30" s="102" t="str">
        <f>IF(ISTEXT(C30),39,"")</f>
        <v/>
      </c>
      <c r="B30" s="103"/>
      <c r="C30" s="104"/>
      <c r="D30" s="105"/>
      <c r="E30" s="105"/>
      <c r="F30" s="105"/>
      <c r="G30" s="105"/>
      <c r="H30" s="105"/>
      <c r="I30" s="105"/>
      <c r="J30" s="105"/>
      <c r="K30" s="185"/>
      <c r="L30" s="169"/>
      <c r="M30" s="83"/>
      <c r="N30" s="83"/>
      <c r="O30" s="84"/>
      <c r="P30" s="82"/>
      <c r="Q30" s="83"/>
      <c r="R30" s="83"/>
      <c r="S30" s="168"/>
      <c r="T30" s="169"/>
      <c r="U30" s="83"/>
      <c r="V30" s="84"/>
      <c r="W30" s="82"/>
      <c r="X30" s="168"/>
      <c r="Y30" s="169"/>
      <c r="Z30" s="84"/>
      <c r="AA30" s="82"/>
      <c r="AB30" s="83"/>
      <c r="AC30" s="168"/>
      <c r="AD30" s="169"/>
      <c r="AE30" s="83"/>
      <c r="AF30" s="84"/>
      <c r="AG30" s="82"/>
      <c r="AH30" s="83"/>
      <c r="AI30" s="168"/>
      <c r="AJ30" s="169"/>
      <c r="AK30" s="83"/>
      <c r="AL30" s="83"/>
      <c r="AM30" s="83"/>
      <c r="AN30" s="168"/>
    </row>
    <row r="31" spans="1:40" ht="22.5" customHeight="1" thickBot="1" x14ac:dyDescent="0.25">
      <c r="A31" s="100" t="str">
        <f>IF(ISTEXT(C31),40,"")</f>
        <v/>
      </c>
      <c r="B31" s="101"/>
      <c r="C31" s="107"/>
      <c r="D31" s="108"/>
      <c r="E31" s="108"/>
      <c r="F31" s="108"/>
      <c r="G31" s="108"/>
      <c r="H31" s="108"/>
      <c r="I31" s="108"/>
      <c r="J31" s="108"/>
      <c r="K31" s="186"/>
      <c r="L31" s="177"/>
      <c r="M31" s="86"/>
      <c r="N31" s="86"/>
      <c r="O31" s="87"/>
      <c r="P31" s="85"/>
      <c r="Q31" s="86"/>
      <c r="R31" s="86"/>
      <c r="S31" s="170"/>
      <c r="T31" s="177"/>
      <c r="U31" s="86"/>
      <c r="V31" s="87"/>
      <c r="W31" s="85"/>
      <c r="X31" s="170"/>
      <c r="Y31" s="177"/>
      <c r="Z31" s="87"/>
      <c r="AA31" s="85"/>
      <c r="AB31" s="86"/>
      <c r="AC31" s="170"/>
      <c r="AD31" s="177"/>
      <c r="AE31" s="86"/>
      <c r="AF31" s="87"/>
      <c r="AG31" s="85"/>
      <c r="AH31" s="86"/>
      <c r="AI31" s="170"/>
      <c r="AJ31" s="177"/>
      <c r="AK31" s="86"/>
      <c r="AL31" s="86"/>
      <c r="AM31" s="86"/>
      <c r="AN31" s="170"/>
    </row>
    <row r="32" spans="1:40" x14ac:dyDescent="0.2">
      <c r="A32" s="2"/>
      <c r="B32" s="2"/>
      <c r="C32" s="181"/>
      <c r="D32" s="181"/>
      <c r="E32" s="181"/>
      <c r="F32" s="181"/>
      <c r="G32" s="181"/>
      <c r="H32" s="181"/>
      <c r="I32" s="181"/>
      <c r="J32" s="181"/>
      <c r="K32" s="181"/>
      <c r="L32" s="182"/>
      <c r="M32" s="182"/>
      <c r="N32" s="182"/>
      <c r="O32" s="182"/>
      <c r="P32" s="182"/>
      <c r="Q32" s="182"/>
      <c r="R32" s="182"/>
      <c r="S32" s="182"/>
      <c r="T32" s="183"/>
      <c r="U32" s="183"/>
      <c r="V32" s="183"/>
      <c r="W32" s="184"/>
      <c r="X32" s="184"/>
      <c r="Y32" s="184"/>
      <c r="Z32" s="184"/>
      <c r="AA32" s="184"/>
      <c r="AB32" s="184"/>
      <c r="AC32" s="184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</row>
    <row r="33" spans="1:4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41"/>
      <c r="AG33" s="41"/>
      <c r="AH33" s="42" t="s">
        <v>1</v>
      </c>
      <c r="AI33" s="163" t="str">
        <f>IF(ISTEXT(C17),IF('STRAN 2'!AI33&gt;1,3,""),"")</f>
        <v/>
      </c>
      <c r="AJ33" s="163"/>
      <c r="AK33" s="43" t="s">
        <v>2</v>
      </c>
      <c r="AL33" s="163" t="str">
        <f>IF(ISTEXT(C17),IF('STRAN 2'!AI33&gt;1,IF(MAX('STRAN 1'!AI41,'STRAN 2'!AI33,'STRAN 3'!AI33,'STRAN 4'!AI33)&gt;1,MAX('STRAN 1'!AI41,'STRAN 2'!AI33,'STRAN 3'!AI33,'STRAN 4'!AI33),""),""),"")</f>
        <v/>
      </c>
      <c r="AM33" s="163"/>
      <c r="AN33" s="2"/>
    </row>
  </sheetData>
  <sheetProtection algorithmName="SHA-512" hashValue="FyQk5Dh7C97EmhFiufjsdXnF9BT6PJuYTkTZZtxLrnVJdEKHWdRJVeCgwAIK64SIDuZ77XU2yuiyYVpq0QHsUw==" saltValue="h5ae4nwJeaoh3ainLYqvrg==" spinCount="100000" sheet="1" selectLockedCells="1"/>
  <mergeCells count="196">
    <mergeCell ref="A17:B17"/>
    <mergeCell ref="A18:B18"/>
    <mergeCell ref="H11:O11"/>
    <mergeCell ref="C9:E9"/>
    <mergeCell ref="F9:S9"/>
    <mergeCell ref="W9:AL9"/>
    <mergeCell ref="A27:B27"/>
    <mergeCell ref="AI33:AJ33"/>
    <mergeCell ref="AL33:AM33"/>
    <mergeCell ref="A20:B20"/>
    <mergeCell ref="A19:B19"/>
    <mergeCell ref="C20:K20"/>
    <mergeCell ref="L20:O20"/>
    <mergeCell ref="P20:S20"/>
    <mergeCell ref="T20:V20"/>
    <mergeCell ref="W20:X20"/>
    <mergeCell ref="Y20:Z20"/>
    <mergeCell ref="AA20:AC20"/>
    <mergeCell ref="AD20:AF20"/>
    <mergeCell ref="A22:B22"/>
    <mergeCell ref="A21:B21"/>
    <mergeCell ref="C22:K22"/>
    <mergeCell ref="L22:O22"/>
    <mergeCell ref="P22:S22"/>
    <mergeCell ref="A26:B26"/>
    <mergeCell ref="A25:B25"/>
    <mergeCell ref="C26:K26"/>
    <mergeCell ref="L26:O26"/>
    <mergeCell ref="P26:S26"/>
    <mergeCell ref="T26:V26"/>
    <mergeCell ref="W26:X26"/>
    <mergeCell ref="A24:B24"/>
    <mergeCell ref="A23:B23"/>
    <mergeCell ref="C24:K24"/>
    <mergeCell ref="L24:O24"/>
    <mergeCell ref="P24:S24"/>
    <mergeCell ref="T24:V24"/>
    <mergeCell ref="W24:X24"/>
    <mergeCell ref="AD30:AF30"/>
    <mergeCell ref="A29:B29"/>
    <mergeCell ref="A28:B28"/>
    <mergeCell ref="C28:K28"/>
    <mergeCell ref="L28:O28"/>
    <mergeCell ref="P28:S28"/>
    <mergeCell ref="T28:V28"/>
    <mergeCell ref="W28:X28"/>
    <mergeCell ref="Y28:Z28"/>
    <mergeCell ref="AA28:AC28"/>
    <mergeCell ref="AD28:AF28"/>
    <mergeCell ref="A31:B31"/>
    <mergeCell ref="A30:B30"/>
    <mergeCell ref="C30:K30"/>
    <mergeCell ref="L30:O30"/>
    <mergeCell ref="P30:S30"/>
    <mergeCell ref="T30:V30"/>
    <mergeCell ref="W30:X30"/>
    <mergeCell ref="Y30:Z30"/>
    <mergeCell ref="AA30:AC30"/>
    <mergeCell ref="A14:B16"/>
    <mergeCell ref="C14:K16"/>
    <mergeCell ref="L14:O16"/>
    <mergeCell ref="P14:S16"/>
    <mergeCell ref="W15:Z15"/>
    <mergeCell ref="T15:V16"/>
    <mergeCell ref="W16:X16"/>
    <mergeCell ref="Y16:Z16"/>
    <mergeCell ref="AA14:AI14"/>
    <mergeCell ref="AA15:AC16"/>
    <mergeCell ref="AD15:AF16"/>
    <mergeCell ref="AG15:AI16"/>
    <mergeCell ref="AJ14:AN16"/>
    <mergeCell ref="C17:K17"/>
    <mergeCell ref="L17:O17"/>
    <mergeCell ref="P17:S17"/>
    <mergeCell ref="T17:V17"/>
    <mergeCell ref="W17:X17"/>
    <mergeCell ref="Y17:Z17"/>
    <mergeCell ref="AA17:AC17"/>
    <mergeCell ref="AD17:AF17"/>
    <mergeCell ref="AG17:AI17"/>
    <mergeCell ref="AJ17:AN17"/>
    <mergeCell ref="AJ18:AN18"/>
    <mergeCell ref="C19:K19"/>
    <mergeCell ref="L19:O19"/>
    <mergeCell ref="P19:S19"/>
    <mergeCell ref="T19:V19"/>
    <mergeCell ref="W19:X19"/>
    <mergeCell ref="Y19:Z19"/>
    <mergeCell ref="AA19:AC19"/>
    <mergeCell ref="AD19:AF19"/>
    <mergeCell ref="AG19:AI19"/>
    <mergeCell ref="AJ19:AN19"/>
    <mergeCell ref="C18:K18"/>
    <mergeCell ref="L18:O18"/>
    <mergeCell ref="P18:S18"/>
    <mergeCell ref="T18:V18"/>
    <mergeCell ref="W18:X18"/>
    <mergeCell ref="Y18:Z18"/>
    <mergeCell ref="AA18:AC18"/>
    <mergeCell ref="AD18:AF18"/>
    <mergeCell ref="AG18:AI18"/>
    <mergeCell ref="AG20:AI20"/>
    <mergeCell ref="AJ20:AN20"/>
    <mergeCell ref="C21:K21"/>
    <mergeCell ref="L21:O21"/>
    <mergeCell ref="P21:S21"/>
    <mergeCell ref="T21:V21"/>
    <mergeCell ref="W21:X21"/>
    <mergeCell ref="Y21:Z21"/>
    <mergeCell ref="AA21:AC21"/>
    <mergeCell ref="AD21:AF21"/>
    <mergeCell ref="AG21:AI21"/>
    <mergeCell ref="AJ21:AN21"/>
    <mergeCell ref="AG22:AI22"/>
    <mergeCell ref="AJ22:AN22"/>
    <mergeCell ref="C23:K23"/>
    <mergeCell ref="L23:O23"/>
    <mergeCell ref="P23:S23"/>
    <mergeCell ref="T23:V23"/>
    <mergeCell ref="W23:X23"/>
    <mergeCell ref="Y23:Z23"/>
    <mergeCell ref="AA23:AC23"/>
    <mergeCell ref="AD23:AF23"/>
    <mergeCell ref="AG23:AI23"/>
    <mergeCell ref="AJ23:AN23"/>
    <mergeCell ref="AD22:AF22"/>
    <mergeCell ref="T22:V22"/>
    <mergeCell ref="W22:X22"/>
    <mergeCell ref="Y22:Z22"/>
    <mergeCell ref="AA22:AC22"/>
    <mergeCell ref="AG24:AI24"/>
    <mergeCell ref="AJ24:AN24"/>
    <mergeCell ref="C25:K25"/>
    <mergeCell ref="L25:O25"/>
    <mergeCell ref="P25:S25"/>
    <mergeCell ref="T25:V25"/>
    <mergeCell ref="W25:X25"/>
    <mergeCell ref="Y25:Z25"/>
    <mergeCell ref="AA25:AC25"/>
    <mergeCell ref="AD25:AF25"/>
    <mergeCell ref="AG25:AI25"/>
    <mergeCell ref="AJ25:AN25"/>
    <mergeCell ref="Y24:Z24"/>
    <mergeCell ref="AA24:AC24"/>
    <mergeCell ref="AD24:AF24"/>
    <mergeCell ref="AD26:AF26"/>
    <mergeCell ref="AG26:AI26"/>
    <mergeCell ref="AJ26:AN26"/>
    <mergeCell ref="C27:K27"/>
    <mergeCell ref="L27:O27"/>
    <mergeCell ref="P27:S27"/>
    <mergeCell ref="T27:V27"/>
    <mergeCell ref="W27:X27"/>
    <mergeCell ref="Y27:Z27"/>
    <mergeCell ref="AA27:AC27"/>
    <mergeCell ref="AD27:AF27"/>
    <mergeCell ref="AG27:AI27"/>
    <mergeCell ref="AJ27:AN27"/>
    <mergeCell ref="Y26:Z26"/>
    <mergeCell ref="AA26:AC26"/>
    <mergeCell ref="AG28:AI28"/>
    <mergeCell ref="AJ28:AN28"/>
    <mergeCell ref="C29:K29"/>
    <mergeCell ref="L29:O29"/>
    <mergeCell ref="P29:S29"/>
    <mergeCell ref="T29:V29"/>
    <mergeCell ref="W29:X29"/>
    <mergeCell ref="Y29:Z29"/>
    <mergeCell ref="AA29:AC29"/>
    <mergeCell ref="AD29:AF29"/>
    <mergeCell ref="AG29:AI29"/>
    <mergeCell ref="AJ29:AN29"/>
    <mergeCell ref="AJ32:AN32"/>
    <mergeCell ref="H4:AH4"/>
    <mergeCell ref="F5:AH5"/>
    <mergeCell ref="C32:K32"/>
    <mergeCell ref="L32:O32"/>
    <mergeCell ref="P32:S32"/>
    <mergeCell ref="T32:V32"/>
    <mergeCell ref="W32:X32"/>
    <mergeCell ref="Y32:Z32"/>
    <mergeCell ref="AA32:AC32"/>
    <mergeCell ref="AD32:AF32"/>
    <mergeCell ref="AG32:AI32"/>
    <mergeCell ref="AG30:AI30"/>
    <mergeCell ref="AJ30:AN30"/>
    <mergeCell ref="C31:K31"/>
    <mergeCell ref="L31:O31"/>
    <mergeCell ref="P31:S31"/>
    <mergeCell ref="T31:V31"/>
    <mergeCell ref="W31:X31"/>
    <mergeCell ref="Y31:Z31"/>
    <mergeCell ref="AA31:AC31"/>
    <mergeCell ref="AD31:AF31"/>
    <mergeCell ref="AG31:AI31"/>
    <mergeCell ref="AJ31:AN31"/>
  </mergeCells>
  <pageMargins left="0.39370078740157483" right="1.0629251700680272E-2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33"/>
  <sheetViews>
    <sheetView showGridLines="0" view="pageLayout" zoomScale="96" zoomScaleNormal="100" zoomScalePageLayoutView="96" workbookViewId="0">
      <selection activeCell="C17" sqref="C17:K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" style="1" customWidth="1"/>
    <col min="41" max="16384" width="9" style="1"/>
  </cols>
  <sheetData>
    <row r="1" spans="1:4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6" t="s">
        <v>67</v>
      </c>
      <c r="AJ1" s="2"/>
      <c r="AK1" s="2"/>
      <c r="AL1" s="2"/>
      <c r="AM1" s="2"/>
      <c r="AN1" s="2"/>
    </row>
    <row r="2" spans="1:45" ht="18" customHeight="1" x14ac:dyDescent="0.2">
      <c r="A2" s="2"/>
      <c r="B2" s="2"/>
      <c r="C2" s="2"/>
      <c r="D2" s="2"/>
      <c r="E2" s="2"/>
      <c r="F2" s="11" t="s">
        <v>15</v>
      </c>
      <c r="G2" s="1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45" t="s">
        <v>24</v>
      </c>
      <c r="AJ2" s="2"/>
      <c r="AK2" s="2"/>
      <c r="AL2" s="2"/>
      <c r="AM2" s="2"/>
      <c r="AN2" s="2"/>
    </row>
    <row r="3" spans="1:45" ht="13.5" customHeight="1" x14ac:dyDescent="0.25">
      <c r="A3" s="2"/>
      <c r="B3" s="2"/>
      <c r="C3" s="2"/>
      <c r="D3" s="2"/>
      <c r="E3" s="2"/>
      <c r="F3" s="2" t="s">
        <v>16</v>
      </c>
      <c r="G3" s="1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3"/>
      <c r="AG3" s="2"/>
      <c r="AH3" s="2"/>
      <c r="AI3" s="2" t="s">
        <v>20</v>
      </c>
      <c r="AJ3" s="2"/>
      <c r="AK3" s="2"/>
      <c r="AL3" s="2"/>
      <c r="AM3" s="2"/>
      <c r="AN3" s="2"/>
    </row>
    <row r="4" spans="1:45" ht="15.75" customHeight="1" x14ac:dyDescent="0.2">
      <c r="A4" s="2"/>
      <c r="B4" s="2"/>
      <c r="C4" s="2"/>
      <c r="D4" s="2"/>
      <c r="E4" s="2"/>
      <c r="F4" s="11"/>
      <c r="G4" s="2"/>
      <c r="H4" s="63" t="s">
        <v>23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2"/>
      <c r="AJ4" s="2"/>
      <c r="AK4" s="14"/>
      <c r="AL4" s="14"/>
      <c r="AM4" s="14"/>
      <c r="AN4" s="14"/>
      <c r="AO4" s="10"/>
      <c r="AP4" s="10"/>
      <c r="AQ4" s="10"/>
      <c r="AR4" s="10"/>
      <c r="AS4" s="10"/>
    </row>
    <row r="5" spans="1:45" ht="15.75" customHeight="1" x14ac:dyDescent="0.2">
      <c r="A5" s="2"/>
      <c r="B5" s="2"/>
      <c r="C5" s="2"/>
      <c r="D5" s="2"/>
      <c r="F5" s="190" t="s">
        <v>38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48"/>
      <c r="AJ5" s="48"/>
      <c r="AK5" s="48"/>
      <c r="AL5" s="2"/>
      <c r="AM5" s="2"/>
      <c r="AN5" s="2"/>
    </row>
    <row r="6" spans="1:45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5" ht="3.7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5" ht="5.25" customHeight="1" x14ac:dyDescent="0.2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8"/>
    </row>
    <row r="9" spans="1:45" ht="15.75" customHeight="1" x14ac:dyDescent="0.2">
      <c r="A9" s="19"/>
      <c r="B9" s="20"/>
      <c r="C9" s="191" t="s">
        <v>7</v>
      </c>
      <c r="D9" s="191"/>
      <c r="E9" s="191"/>
      <c r="F9" s="192" t="str">
        <f>IF(OR((A17=""),('STRAN 1'!F9="")),"",'STRAN 1'!F9)</f>
        <v/>
      </c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44"/>
      <c r="U9" s="21" t="s">
        <v>0</v>
      </c>
      <c r="V9" s="22"/>
      <c r="W9" s="192" t="str">
        <f>IF(OR((A17=""),('STRAN 1'!W9="")),"",'STRAN 1'!W9)</f>
        <v/>
      </c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23"/>
      <c r="AN9" s="24"/>
    </row>
    <row r="10" spans="1:45" ht="4.5" customHeight="1" x14ac:dyDescent="0.2">
      <c r="A10" s="19"/>
      <c r="B10" s="20"/>
      <c r="C10" s="20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4"/>
    </row>
    <row r="11" spans="1:45" ht="15.75" customHeight="1" x14ac:dyDescent="0.2">
      <c r="A11" s="30"/>
      <c r="B11" s="31"/>
      <c r="C11" s="31" t="s">
        <v>10</v>
      </c>
      <c r="D11" s="31"/>
      <c r="E11" s="31"/>
      <c r="F11" s="31"/>
      <c r="G11" s="31"/>
      <c r="H11" s="193" t="str">
        <f>IF(OR((A17=""),('STRAN 1'!G13="")),"",'STRAN 1'!G13)</f>
        <v/>
      </c>
      <c r="I11" s="193"/>
      <c r="J11" s="193"/>
      <c r="K11" s="193"/>
      <c r="L11" s="193"/>
      <c r="M11" s="193"/>
      <c r="N11" s="193"/>
      <c r="O11" s="193"/>
      <c r="P11" s="23"/>
      <c r="Q11" s="23"/>
      <c r="R11" s="23"/>
      <c r="S11" s="23"/>
      <c r="T11" s="23"/>
      <c r="U11" s="58" t="s">
        <v>11</v>
      </c>
      <c r="V11" s="50"/>
      <c r="W11" s="32" t="s">
        <v>12</v>
      </c>
      <c r="X11" s="33"/>
      <c r="Y11" s="52" t="str">
        <f>IF(OR((A17=""),('STRAN 1'!X13="")),"",'STRAN 1'!X13)</f>
        <v/>
      </c>
      <c r="Z11" s="33"/>
      <c r="AA11" s="33"/>
      <c r="AB11" s="33"/>
      <c r="AC11" s="49" t="s">
        <v>13</v>
      </c>
      <c r="AD11" s="49"/>
      <c r="AE11" s="52" t="str">
        <f>IF(OR((A17=""),('STRAN 1'!AB13="")),"",'STRAN 1'!AB13)</f>
        <v/>
      </c>
      <c r="AF11" s="33"/>
      <c r="AG11" s="33"/>
      <c r="AH11" s="33"/>
      <c r="AI11" s="33"/>
      <c r="AJ11" s="32" t="s">
        <v>14</v>
      </c>
      <c r="AK11" s="33"/>
      <c r="AL11" s="52" t="str">
        <f>IF(OR((A17=""),('STRAN 1'!AF13="")),"",'STRAN 1'!AF13)</f>
        <v/>
      </c>
      <c r="AM11" s="32"/>
      <c r="AN11" s="26"/>
    </row>
    <row r="12" spans="1:45" ht="4.5" customHeight="1" thickBot="1" x14ac:dyDescent="0.25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37"/>
      <c r="AJ12" s="37"/>
      <c r="AK12" s="37"/>
      <c r="AL12" s="37"/>
      <c r="AM12" s="37"/>
      <c r="AN12" s="38"/>
    </row>
    <row r="13" spans="1:45" ht="7.5" customHeight="1" thickBo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</row>
    <row r="14" spans="1:45" ht="17.25" customHeight="1" thickBot="1" x14ac:dyDescent="0.25">
      <c r="A14" s="194"/>
      <c r="B14" s="195"/>
      <c r="C14" s="200" t="s">
        <v>40</v>
      </c>
      <c r="D14" s="201"/>
      <c r="E14" s="201"/>
      <c r="F14" s="201"/>
      <c r="G14" s="201"/>
      <c r="H14" s="201"/>
      <c r="I14" s="201"/>
      <c r="J14" s="201"/>
      <c r="K14" s="201"/>
      <c r="L14" s="91" t="s">
        <v>9</v>
      </c>
      <c r="M14" s="92"/>
      <c r="N14" s="92"/>
      <c r="O14" s="93"/>
      <c r="P14" s="91" t="s">
        <v>17</v>
      </c>
      <c r="Q14" s="92"/>
      <c r="R14" s="92"/>
      <c r="S14" s="93"/>
      <c r="T14" s="55" t="s">
        <v>26</v>
      </c>
      <c r="U14" s="56"/>
      <c r="V14" s="56"/>
      <c r="W14" s="56"/>
      <c r="X14" s="56"/>
      <c r="Y14" s="56"/>
      <c r="Z14" s="57"/>
      <c r="AA14" s="134" t="s">
        <v>34</v>
      </c>
      <c r="AB14" s="135"/>
      <c r="AC14" s="135"/>
      <c r="AD14" s="135"/>
      <c r="AE14" s="135"/>
      <c r="AF14" s="135"/>
      <c r="AG14" s="135"/>
      <c r="AH14" s="135"/>
      <c r="AI14" s="136"/>
      <c r="AJ14" s="91" t="s">
        <v>33</v>
      </c>
      <c r="AK14" s="92"/>
      <c r="AL14" s="92"/>
      <c r="AM14" s="92"/>
      <c r="AN14" s="93"/>
    </row>
    <row r="15" spans="1:45" ht="14.25" customHeight="1" thickBot="1" x14ac:dyDescent="0.25">
      <c r="A15" s="196"/>
      <c r="B15" s="197"/>
      <c r="C15" s="202"/>
      <c r="D15" s="203"/>
      <c r="E15" s="203"/>
      <c r="F15" s="203"/>
      <c r="G15" s="203"/>
      <c r="H15" s="203"/>
      <c r="I15" s="203"/>
      <c r="J15" s="203"/>
      <c r="K15" s="203"/>
      <c r="L15" s="94"/>
      <c r="M15" s="95"/>
      <c r="N15" s="95"/>
      <c r="O15" s="96"/>
      <c r="P15" s="94"/>
      <c r="Q15" s="95"/>
      <c r="R15" s="95"/>
      <c r="S15" s="96"/>
      <c r="T15" s="71" t="s">
        <v>28</v>
      </c>
      <c r="U15" s="72"/>
      <c r="V15" s="73"/>
      <c r="W15" s="137" t="s">
        <v>27</v>
      </c>
      <c r="X15" s="138"/>
      <c r="Y15" s="138"/>
      <c r="Z15" s="139"/>
      <c r="AA15" s="113" t="s">
        <v>35</v>
      </c>
      <c r="AB15" s="114"/>
      <c r="AC15" s="115"/>
      <c r="AD15" s="171" t="s">
        <v>36</v>
      </c>
      <c r="AE15" s="209"/>
      <c r="AF15" s="210"/>
      <c r="AG15" s="171" t="s">
        <v>37</v>
      </c>
      <c r="AH15" s="209"/>
      <c r="AI15" s="210"/>
      <c r="AJ15" s="94"/>
      <c r="AK15" s="95"/>
      <c r="AL15" s="95"/>
      <c r="AM15" s="95"/>
      <c r="AN15" s="96"/>
    </row>
    <row r="16" spans="1:45" ht="24.75" customHeight="1" thickBot="1" x14ac:dyDescent="0.25">
      <c r="A16" s="198"/>
      <c r="B16" s="199"/>
      <c r="C16" s="204"/>
      <c r="D16" s="205"/>
      <c r="E16" s="205"/>
      <c r="F16" s="205"/>
      <c r="G16" s="205"/>
      <c r="H16" s="205"/>
      <c r="I16" s="205"/>
      <c r="J16" s="205"/>
      <c r="K16" s="205"/>
      <c r="L16" s="206"/>
      <c r="M16" s="207"/>
      <c r="N16" s="207"/>
      <c r="O16" s="208"/>
      <c r="P16" s="206"/>
      <c r="Q16" s="207"/>
      <c r="R16" s="207"/>
      <c r="S16" s="208"/>
      <c r="T16" s="74"/>
      <c r="U16" s="75"/>
      <c r="V16" s="76"/>
      <c r="W16" s="140" t="s">
        <v>29</v>
      </c>
      <c r="X16" s="141"/>
      <c r="Y16" s="142" t="s">
        <v>32</v>
      </c>
      <c r="Z16" s="143"/>
      <c r="AA16" s="119"/>
      <c r="AB16" s="120"/>
      <c r="AC16" s="121"/>
      <c r="AD16" s="211"/>
      <c r="AE16" s="212"/>
      <c r="AF16" s="213"/>
      <c r="AG16" s="211"/>
      <c r="AH16" s="212"/>
      <c r="AI16" s="213"/>
      <c r="AJ16" s="206"/>
      <c r="AK16" s="207"/>
      <c r="AL16" s="207"/>
      <c r="AM16" s="207"/>
      <c r="AN16" s="208"/>
    </row>
    <row r="17" spans="1:40" ht="22.5" customHeight="1" x14ac:dyDescent="0.2">
      <c r="A17" s="219" t="str">
        <f>IF(ISTEXT(C17),41,"")</f>
        <v/>
      </c>
      <c r="B17" s="220"/>
      <c r="C17" s="187"/>
      <c r="D17" s="188"/>
      <c r="E17" s="188"/>
      <c r="F17" s="188"/>
      <c r="G17" s="188"/>
      <c r="H17" s="188"/>
      <c r="I17" s="188"/>
      <c r="J17" s="188"/>
      <c r="K17" s="189"/>
      <c r="L17" s="214"/>
      <c r="M17" s="215"/>
      <c r="N17" s="215"/>
      <c r="O17" s="216"/>
      <c r="P17" s="217"/>
      <c r="Q17" s="215"/>
      <c r="R17" s="215"/>
      <c r="S17" s="218"/>
      <c r="T17" s="214"/>
      <c r="U17" s="215"/>
      <c r="V17" s="216"/>
      <c r="W17" s="217"/>
      <c r="X17" s="218"/>
      <c r="Y17" s="214"/>
      <c r="Z17" s="216"/>
      <c r="AA17" s="217"/>
      <c r="AB17" s="215"/>
      <c r="AC17" s="218"/>
      <c r="AD17" s="214"/>
      <c r="AE17" s="215"/>
      <c r="AF17" s="216"/>
      <c r="AG17" s="217"/>
      <c r="AH17" s="215"/>
      <c r="AI17" s="218"/>
      <c r="AJ17" s="214"/>
      <c r="AK17" s="215"/>
      <c r="AL17" s="215"/>
      <c r="AM17" s="215"/>
      <c r="AN17" s="218"/>
    </row>
    <row r="18" spans="1:40" ht="22.5" customHeight="1" x14ac:dyDescent="0.2">
      <c r="A18" s="102" t="str">
        <f>IF(ISTEXT(C18),42,"")</f>
        <v/>
      </c>
      <c r="B18" s="103"/>
      <c r="C18" s="104"/>
      <c r="D18" s="105"/>
      <c r="E18" s="105"/>
      <c r="F18" s="105"/>
      <c r="G18" s="105"/>
      <c r="H18" s="105"/>
      <c r="I18" s="105"/>
      <c r="J18" s="105"/>
      <c r="K18" s="185"/>
      <c r="L18" s="169"/>
      <c r="M18" s="83"/>
      <c r="N18" s="83"/>
      <c r="O18" s="84"/>
      <c r="P18" s="82"/>
      <c r="Q18" s="83"/>
      <c r="R18" s="83"/>
      <c r="S18" s="168"/>
      <c r="T18" s="169"/>
      <c r="U18" s="83"/>
      <c r="V18" s="84"/>
      <c r="W18" s="82"/>
      <c r="X18" s="168"/>
      <c r="Y18" s="169"/>
      <c r="Z18" s="84"/>
      <c r="AA18" s="82"/>
      <c r="AB18" s="83"/>
      <c r="AC18" s="168"/>
      <c r="AD18" s="169"/>
      <c r="AE18" s="83"/>
      <c r="AF18" s="84"/>
      <c r="AG18" s="82"/>
      <c r="AH18" s="83"/>
      <c r="AI18" s="168"/>
      <c r="AJ18" s="169"/>
      <c r="AK18" s="83"/>
      <c r="AL18" s="83"/>
      <c r="AM18" s="83"/>
      <c r="AN18" s="168"/>
    </row>
    <row r="19" spans="1:40" ht="22.5" customHeight="1" x14ac:dyDescent="0.2">
      <c r="A19" s="102" t="str">
        <f>IF(ISTEXT(C19),43,"")</f>
        <v/>
      </c>
      <c r="B19" s="103"/>
      <c r="C19" s="104"/>
      <c r="D19" s="105"/>
      <c r="E19" s="105"/>
      <c r="F19" s="105"/>
      <c r="G19" s="105"/>
      <c r="H19" s="105"/>
      <c r="I19" s="105"/>
      <c r="J19" s="105"/>
      <c r="K19" s="185"/>
      <c r="L19" s="169"/>
      <c r="M19" s="83"/>
      <c r="N19" s="83"/>
      <c r="O19" s="84"/>
      <c r="P19" s="82"/>
      <c r="Q19" s="83"/>
      <c r="R19" s="83"/>
      <c r="S19" s="168"/>
      <c r="T19" s="169"/>
      <c r="U19" s="83"/>
      <c r="V19" s="84"/>
      <c r="W19" s="82"/>
      <c r="X19" s="168"/>
      <c r="Y19" s="169"/>
      <c r="Z19" s="84"/>
      <c r="AA19" s="82"/>
      <c r="AB19" s="83"/>
      <c r="AC19" s="168"/>
      <c r="AD19" s="169"/>
      <c r="AE19" s="83"/>
      <c r="AF19" s="84"/>
      <c r="AG19" s="82"/>
      <c r="AH19" s="83"/>
      <c r="AI19" s="168"/>
      <c r="AJ19" s="169"/>
      <c r="AK19" s="83"/>
      <c r="AL19" s="83"/>
      <c r="AM19" s="83"/>
      <c r="AN19" s="168"/>
    </row>
    <row r="20" spans="1:40" ht="22.5" customHeight="1" x14ac:dyDescent="0.2">
      <c r="A20" s="102" t="str">
        <f>IF(ISTEXT(C20),44,"")</f>
        <v/>
      </c>
      <c r="B20" s="103"/>
      <c r="C20" s="104"/>
      <c r="D20" s="105"/>
      <c r="E20" s="105"/>
      <c r="F20" s="105"/>
      <c r="G20" s="105"/>
      <c r="H20" s="105"/>
      <c r="I20" s="105"/>
      <c r="J20" s="105"/>
      <c r="K20" s="185"/>
      <c r="L20" s="169"/>
      <c r="M20" s="83"/>
      <c r="N20" s="83"/>
      <c r="O20" s="84"/>
      <c r="P20" s="82"/>
      <c r="Q20" s="83"/>
      <c r="R20" s="83"/>
      <c r="S20" s="168"/>
      <c r="T20" s="169"/>
      <c r="U20" s="83"/>
      <c r="V20" s="84"/>
      <c r="W20" s="82"/>
      <c r="X20" s="168"/>
      <c r="Y20" s="169"/>
      <c r="Z20" s="84"/>
      <c r="AA20" s="82"/>
      <c r="AB20" s="83"/>
      <c r="AC20" s="168"/>
      <c r="AD20" s="169"/>
      <c r="AE20" s="83"/>
      <c r="AF20" s="84"/>
      <c r="AG20" s="82"/>
      <c r="AH20" s="83"/>
      <c r="AI20" s="168"/>
      <c r="AJ20" s="169"/>
      <c r="AK20" s="83"/>
      <c r="AL20" s="83"/>
      <c r="AM20" s="83"/>
      <c r="AN20" s="168"/>
    </row>
    <row r="21" spans="1:40" ht="22.5" customHeight="1" x14ac:dyDescent="0.2">
      <c r="A21" s="102" t="str">
        <f>IF(ISTEXT(C21),45,"")</f>
        <v/>
      </c>
      <c r="B21" s="103"/>
      <c r="C21" s="104"/>
      <c r="D21" s="105"/>
      <c r="E21" s="105"/>
      <c r="F21" s="105"/>
      <c r="G21" s="105"/>
      <c r="H21" s="105"/>
      <c r="I21" s="105"/>
      <c r="J21" s="105"/>
      <c r="K21" s="185"/>
      <c r="L21" s="169"/>
      <c r="M21" s="83"/>
      <c r="N21" s="83"/>
      <c r="O21" s="84"/>
      <c r="P21" s="82"/>
      <c r="Q21" s="83"/>
      <c r="R21" s="83"/>
      <c r="S21" s="168"/>
      <c r="T21" s="169"/>
      <c r="U21" s="83"/>
      <c r="V21" s="84"/>
      <c r="W21" s="82"/>
      <c r="X21" s="168"/>
      <c r="Y21" s="169"/>
      <c r="Z21" s="84"/>
      <c r="AA21" s="82"/>
      <c r="AB21" s="83"/>
      <c r="AC21" s="168"/>
      <c r="AD21" s="169"/>
      <c r="AE21" s="83"/>
      <c r="AF21" s="84"/>
      <c r="AG21" s="82"/>
      <c r="AH21" s="83"/>
      <c r="AI21" s="168"/>
      <c r="AJ21" s="169"/>
      <c r="AK21" s="83"/>
      <c r="AL21" s="83"/>
      <c r="AM21" s="83"/>
      <c r="AN21" s="168"/>
    </row>
    <row r="22" spans="1:40" ht="22.5" customHeight="1" x14ac:dyDescent="0.2">
      <c r="A22" s="102" t="str">
        <f>IF(ISTEXT(C22),46,"")</f>
        <v/>
      </c>
      <c r="B22" s="103"/>
      <c r="C22" s="104"/>
      <c r="D22" s="105"/>
      <c r="E22" s="105"/>
      <c r="F22" s="105"/>
      <c r="G22" s="105"/>
      <c r="H22" s="105"/>
      <c r="I22" s="105"/>
      <c r="J22" s="105"/>
      <c r="K22" s="185"/>
      <c r="L22" s="169"/>
      <c r="M22" s="83"/>
      <c r="N22" s="83"/>
      <c r="O22" s="84"/>
      <c r="P22" s="82"/>
      <c r="Q22" s="83"/>
      <c r="R22" s="83"/>
      <c r="S22" s="168"/>
      <c r="T22" s="169"/>
      <c r="U22" s="83"/>
      <c r="V22" s="84"/>
      <c r="W22" s="82"/>
      <c r="X22" s="168"/>
      <c r="Y22" s="169"/>
      <c r="Z22" s="84"/>
      <c r="AA22" s="82"/>
      <c r="AB22" s="83"/>
      <c r="AC22" s="168"/>
      <c r="AD22" s="169"/>
      <c r="AE22" s="83"/>
      <c r="AF22" s="84"/>
      <c r="AG22" s="82"/>
      <c r="AH22" s="83"/>
      <c r="AI22" s="168"/>
      <c r="AJ22" s="169"/>
      <c r="AK22" s="83"/>
      <c r="AL22" s="83"/>
      <c r="AM22" s="83"/>
      <c r="AN22" s="168"/>
    </row>
    <row r="23" spans="1:40" ht="22.5" customHeight="1" x14ac:dyDescent="0.2">
      <c r="A23" s="102" t="str">
        <f>IF(ISTEXT(C23),47,"")</f>
        <v/>
      </c>
      <c r="B23" s="103"/>
      <c r="C23" s="104"/>
      <c r="D23" s="105"/>
      <c r="E23" s="105"/>
      <c r="F23" s="105"/>
      <c r="G23" s="105"/>
      <c r="H23" s="105"/>
      <c r="I23" s="105"/>
      <c r="J23" s="105"/>
      <c r="K23" s="185"/>
      <c r="L23" s="169"/>
      <c r="M23" s="83"/>
      <c r="N23" s="83"/>
      <c r="O23" s="84"/>
      <c r="P23" s="82"/>
      <c r="Q23" s="83"/>
      <c r="R23" s="83"/>
      <c r="S23" s="168"/>
      <c r="T23" s="169"/>
      <c r="U23" s="83"/>
      <c r="V23" s="84"/>
      <c r="W23" s="82"/>
      <c r="X23" s="168"/>
      <c r="Y23" s="169"/>
      <c r="Z23" s="84"/>
      <c r="AA23" s="82"/>
      <c r="AB23" s="83"/>
      <c r="AC23" s="168"/>
      <c r="AD23" s="169"/>
      <c r="AE23" s="83"/>
      <c r="AF23" s="84"/>
      <c r="AG23" s="82"/>
      <c r="AH23" s="83"/>
      <c r="AI23" s="168"/>
      <c r="AJ23" s="169"/>
      <c r="AK23" s="83"/>
      <c r="AL23" s="83"/>
      <c r="AM23" s="83"/>
      <c r="AN23" s="168"/>
    </row>
    <row r="24" spans="1:40" ht="22.5" customHeight="1" x14ac:dyDescent="0.2">
      <c r="A24" s="102" t="str">
        <f>IF(ISTEXT(C24),48,"")</f>
        <v/>
      </c>
      <c r="B24" s="103"/>
      <c r="C24" s="104"/>
      <c r="D24" s="105"/>
      <c r="E24" s="105"/>
      <c r="F24" s="105"/>
      <c r="G24" s="105"/>
      <c r="H24" s="105"/>
      <c r="I24" s="105"/>
      <c r="J24" s="105"/>
      <c r="K24" s="185"/>
      <c r="L24" s="169"/>
      <c r="M24" s="83"/>
      <c r="N24" s="83"/>
      <c r="O24" s="84"/>
      <c r="P24" s="82"/>
      <c r="Q24" s="83"/>
      <c r="R24" s="83"/>
      <c r="S24" s="168"/>
      <c r="T24" s="169"/>
      <c r="U24" s="83"/>
      <c r="V24" s="84"/>
      <c r="W24" s="82"/>
      <c r="X24" s="168"/>
      <c r="Y24" s="169"/>
      <c r="Z24" s="84"/>
      <c r="AA24" s="82"/>
      <c r="AB24" s="83"/>
      <c r="AC24" s="168"/>
      <c r="AD24" s="169"/>
      <c r="AE24" s="83"/>
      <c r="AF24" s="84"/>
      <c r="AG24" s="82"/>
      <c r="AH24" s="83"/>
      <c r="AI24" s="168"/>
      <c r="AJ24" s="169"/>
      <c r="AK24" s="83"/>
      <c r="AL24" s="83"/>
      <c r="AM24" s="83"/>
      <c r="AN24" s="168"/>
    </row>
    <row r="25" spans="1:40" ht="22.5" customHeight="1" x14ac:dyDescent="0.2">
      <c r="A25" s="102" t="str">
        <f>IF(ISTEXT(C25),49,"")</f>
        <v/>
      </c>
      <c r="B25" s="103"/>
      <c r="C25" s="104"/>
      <c r="D25" s="105"/>
      <c r="E25" s="105"/>
      <c r="F25" s="105"/>
      <c r="G25" s="105"/>
      <c r="H25" s="105"/>
      <c r="I25" s="105"/>
      <c r="J25" s="105"/>
      <c r="K25" s="185"/>
      <c r="L25" s="169"/>
      <c r="M25" s="83"/>
      <c r="N25" s="83"/>
      <c r="O25" s="84"/>
      <c r="P25" s="82"/>
      <c r="Q25" s="83"/>
      <c r="R25" s="83"/>
      <c r="S25" s="168"/>
      <c r="T25" s="169"/>
      <c r="U25" s="83"/>
      <c r="V25" s="84"/>
      <c r="W25" s="82"/>
      <c r="X25" s="168"/>
      <c r="Y25" s="169"/>
      <c r="Z25" s="84"/>
      <c r="AA25" s="82"/>
      <c r="AB25" s="83"/>
      <c r="AC25" s="168"/>
      <c r="AD25" s="169"/>
      <c r="AE25" s="83"/>
      <c r="AF25" s="84"/>
      <c r="AG25" s="82"/>
      <c r="AH25" s="83"/>
      <c r="AI25" s="168"/>
      <c r="AJ25" s="169"/>
      <c r="AK25" s="83"/>
      <c r="AL25" s="83"/>
      <c r="AM25" s="83"/>
      <c r="AN25" s="168"/>
    </row>
    <row r="26" spans="1:40" ht="22.5" customHeight="1" x14ac:dyDescent="0.2">
      <c r="A26" s="102" t="str">
        <f>IF(ISTEXT(C26),50,"")</f>
        <v/>
      </c>
      <c r="B26" s="103"/>
      <c r="C26" s="104"/>
      <c r="D26" s="105"/>
      <c r="E26" s="105"/>
      <c r="F26" s="105"/>
      <c r="G26" s="105"/>
      <c r="H26" s="105"/>
      <c r="I26" s="105"/>
      <c r="J26" s="105"/>
      <c r="K26" s="185"/>
      <c r="L26" s="169"/>
      <c r="M26" s="83"/>
      <c r="N26" s="83"/>
      <c r="O26" s="84"/>
      <c r="P26" s="82"/>
      <c r="Q26" s="83"/>
      <c r="R26" s="83"/>
      <c r="S26" s="168"/>
      <c r="T26" s="169"/>
      <c r="U26" s="83"/>
      <c r="V26" s="84"/>
      <c r="W26" s="82"/>
      <c r="X26" s="168"/>
      <c r="Y26" s="169"/>
      <c r="Z26" s="84"/>
      <c r="AA26" s="82"/>
      <c r="AB26" s="83"/>
      <c r="AC26" s="168"/>
      <c r="AD26" s="169"/>
      <c r="AE26" s="83"/>
      <c r="AF26" s="84"/>
      <c r="AG26" s="82"/>
      <c r="AH26" s="83"/>
      <c r="AI26" s="168"/>
      <c r="AJ26" s="169"/>
      <c r="AK26" s="83"/>
      <c r="AL26" s="83"/>
      <c r="AM26" s="83"/>
      <c r="AN26" s="168"/>
    </row>
    <row r="27" spans="1:40" ht="22.5" customHeight="1" x14ac:dyDescent="0.2">
      <c r="A27" s="102" t="str">
        <f>IF(ISTEXT(C27),51,"")</f>
        <v/>
      </c>
      <c r="B27" s="103"/>
      <c r="C27" s="104"/>
      <c r="D27" s="105"/>
      <c r="E27" s="105"/>
      <c r="F27" s="105"/>
      <c r="G27" s="105"/>
      <c r="H27" s="105"/>
      <c r="I27" s="105"/>
      <c r="J27" s="105"/>
      <c r="K27" s="185"/>
      <c r="L27" s="169"/>
      <c r="M27" s="83"/>
      <c r="N27" s="83"/>
      <c r="O27" s="84"/>
      <c r="P27" s="82"/>
      <c r="Q27" s="83"/>
      <c r="R27" s="83"/>
      <c r="S27" s="168"/>
      <c r="T27" s="169"/>
      <c r="U27" s="83"/>
      <c r="V27" s="84"/>
      <c r="W27" s="82"/>
      <c r="X27" s="168"/>
      <c r="Y27" s="169"/>
      <c r="Z27" s="84"/>
      <c r="AA27" s="82"/>
      <c r="AB27" s="83"/>
      <c r="AC27" s="168"/>
      <c r="AD27" s="169"/>
      <c r="AE27" s="83"/>
      <c r="AF27" s="84"/>
      <c r="AG27" s="82"/>
      <c r="AH27" s="83"/>
      <c r="AI27" s="168"/>
      <c r="AJ27" s="169"/>
      <c r="AK27" s="83"/>
      <c r="AL27" s="83"/>
      <c r="AM27" s="83"/>
      <c r="AN27" s="168"/>
    </row>
    <row r="28" spans="1:40" ht="22.5" customHeight="1" x14ac:dyDescent="0.2">
      <c r="A28" s="102" t="str">
        <f>IF(ISTEXT(C28),52,"")</f>
        <v/>
      </c>
      <c r="B28" s="103"/>
      <c r="C28" s="104"/>
      <c r="D28" s="105"/>
      <c r="E28" s="105"/>
      <c r="F28" s="105"/>
      <c r="G28" s="105"/>
      <c r="H28" s="105"/>
      <c r="I28" s="105"/>
      <c r="J28" s="105"/>
      <c r="K28" s="185"/>
      <c r="L28" s="169"/>
      <c r="M28" s="83"/>
      <c r="N28" s="83"/>
      <c r="O28" s="84"/>
      <c r="P28" s="82"/>
      <c r="Q28" s="83"/>
      <c r="R28" s="83"/>
      <c r="S28" s="168"/>
      <c r="T28" s="169"/>
      <c r="U28" s="83"/>
      <c r="V28" s="84"/>
      <c r="W28" s="82"/>
      <c r="X28" s="168"/>
      <c r="Y28" s="169"/>
      <c r="Z28" s="84"/>
      <c r="AA28" s="82"/>
      <c r="AB28" s="83"/>
      <c r="AC28" s="168"/>
      <c r="AD28" s="169"/>
      <c r="AE28" s="83"/>
      <c r="AF28" s="84"/>
      <c r="AG28" s="82"/>
      <c r="AH28" s="83"/>
      <c r="AI28" s="168"/>
      <c r="AJ28" s="169"/>
      <c r="AK28" s="83"/>
      <c r="AL28" s="83"/>
      <c r="AM28" s="83"/>
      <c r="AN28" s="168"/>
    </row>
    <row r="29" spans="1:40" ht="22.5" customHeight="1" x14ac:dyDescent="0.2">
      <c r="A29" s="102" t="str">
        <f>IF(ISTEXT(C29),53,"")</f>
        <v/>
      </c>
      <c r="B29" s="103"/>
      <c r="C29" s="104"/>
      <c r="D29" s="105"/>
      <c r="E29" s="105"/>
      <c r="F29" s="105"/>
      <c r="G29" s="105"/>
      <c r="H29" s="105"/>
      <c r="I29" s="105"/>
      <c r="J29" s="105"/>
      <c r="K29" s="185"/>
      <c r="L29" s="169"/>
      <c r="M29" s="83"/>
      <c r="N29" s="83"/>
      <c r="O29" s="84"/>
      <c r="P29" s="82"/>
      <c r="Q29" s="83"/>
      <c r="R29" s="83"/>
      <c r="S29" s="168"/>
      <c r="T29" s="169"/>
      <c r="U29" s="83"/>
      <c r="V29" s="84"/>
      <c r="W29" s="82"/>
      <c r="X29" s="168"/>
      <c r="Y29" s="169"/>
      <c r="Z29" s="84"/>
      <c r="AA29" s="82"/>
      <c r="AB29" s="83"/>
      <c r="AC29" s="168"/>
      <c r="AD29" s="169"/>
      <c r="AE29" s="83"/>
      <c r="AF29" s="84"/>
      <c r="AG29" s="82"/>
      <c r="AH29" s="83"/>
      <c r="AI29" s="168"/>
      <c r="AJ29" s="169"/>
      <c r="AK29" s="83"/>
      <c r="AL29" s="83"/>
      <c r="AM29" s="83"/>
      <c r="AN29" s="168"/>
    </row>
    <row r="30" spans="1:40" ht="22.5" customHeight="1" x14ac:dyDescent="0.2">
      <c r="A30" s="102" t="str">
        <f>IF(ISTEXT(C30),54,"")</f>
        <v/>
      </c>
      <c r="B30" s="103"/>
      <c r="C30" s="104"/>
      <c r="D30" s="105"/>
      <c r="E30" s="105"/>
      <c r="F30" s="105"/>
      <c r="G30" s="105"/>
      <c r="H30" s="105"/>
      <c r="I30" s="105"/>
      <c r="J30" s="105"/>
      <c r="K30" s="185"/>
      <c r="L30" s="169"/>
      <c r="M30" s="83"/>
      <c r="N30" s="83"/>
      <c r="O30" s="84"/>
      <c r="P30" s="82"/>
      <c r="Q30" s="83"/>
      <c r="R30" s="83"/>
      <c r="S30" s="168"/>
      <c r="T30" s="169"/>
      <c r="U30" s="83"/>
      <c r="V30" s="84"/>
      <c r="W30" s="82"/>
      <c r="X30" s="168"/>
      <c r="Y30" s="169"/>
      <c r="Z30" s="84"/>
      <c r="AA30" s="82"/>
      <c r="AB30" s="83"/>
      <c r="AC30" s="168"/>
      <c r="AD30" s="169"/>
      <c r="AE30" s="83"/>
      <c r="AF30" s="84"/>
      <c r="AG30" s="82"/>
      <c r="AH30" s="83"/>
      <c r="AI30" s="168"/>
      <c r="AJ30" s="169"/>
      <c r="AK30" s="83"/>
      <c r="AL30" s="83"/>
      <c r="AM30" s="83"/>
      <c r="AN30" s="168"/>
    </row>
    <row r="31" spans="1:40" ht="22.5" customHeight="1" thickBot="1" x14ac:dyDescent="0.25">
      <c r="A31" s="100" t="str">
        <f>IF(ISTEXT(C31),55,"")</f>
        <v/>
      </c>
      <c r="B31" s="101"/>
      <c r="C31" s="107"/>
      <c r="D31" s="108"/>
      <c r="E31" s="108"/>
      <c r="F31" s="108"/>
      <c r="G31" s="108"/>
      <c r="H31" s="108"/>
      <c r="I31" s="108"/>
      <c r="J31" s="108"/>
      <c r="K31" s="186"/>
      <c r="L31" s="177"/>
      <c r="M31" s="86"/>
      <c r="N31" s="86"/>
      <c r="O31" s="87"/>
      <c r="P31" s="85"/>
      <c r="Q31" s="86"/>
      <c r="R31" s="86"/>
      <c r="S31" s="170"/>
      <c r="T31" s="177"/>
      <c r="U31" s="86"/>
      <c r="V31" s="87"/>
      <c r="W31" s="85"/>
      <c r="X31" s="170"/>
      <c r="Y31" s="177"/>
      <c r="Z31" s="87"/>
      <c r="AA31" s="85"/>
      <c r="AB31" s="86"/>
      <c r="AC31" s="170"/>
      <c r="AD31" s="177"/>
      <c r="AE31" s="86"/>
      <c r="AF31" s="87"/>
      <c r="AG31" s="85"/>
      <c r="AH31" s="86"/>
      <c r="AI31" s="170"/>
      <c r="AJ31" s="177"/>
      <c r="AK31" s="86"/>
      <c r="AL31" s="86"/>
      <c r="AM31" s="86"/>
      <c r="AN31" s="170"/>
    </row>
    <row r="32" spans="1:40" x14ac:dyDescent="0.2">
      <c r="A32" s="2"/>
      <c r="B32" s="2"/>
      <c r="C32" s="181"/>
      <c r="D32" s="181"/>
      <c r="E32" s="181"/>
      <c r="F32" s="181"/>
      <c r="G32" s="181"/>
      <c r="H32" s="181"/>
      <c r="I32" s="181"/>
      <c r="J32" s="181"/>
      <c r="K32" s="181"/>
      <c r="L32" s="182"/>
      <c r="M32" s="182"/>
      <c r="N32" s="182"/>
      <c r="O32" s="182"/>
      <c r="P32" s="182"/>
      <c r="Q32" s="182"/>
      <c r="R32" s="182"/>
      <c r="S32" s="182"/>
      <c r="T32" s="183"/>
      <c r="U32" s="183"/>
      <c r="V32" s="183"/>
      <c r="W32" s="184"/>
      <c r="X32" s="184"/>
      <c r="Y32" s="184"/>
      <c r="Z32" s="184"/>
      <c r="AA32" s="184"/>
      <c r="AB32" s="184"/>
      <c r="AC32" s="184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</row>
    <row r="33" spans="1:4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41"/>
      <c r="AG33" s="41"/>
      <c r="AH33" s="42" t="s">
        <v>1</v>
      </c>
      <c r="AI33" s="163" t="str">
        <f>IF(ISTEXT(C17),IF('STRAN 3'!AI33&gt;2,4,""),"")</f>
        <v/>
      </c>
      <c r="AJ33" s="163"/>
      <c r="AK33" s="43" t="s">
        <v>2</v>
      </c>
      <c r="AL33" s="163" t="str">
        <f>IF(ISTEXT(C17),IF('STRAN 2'!AI33&gt;1,IF(MAX('STRAN 1'!AI41,'STRAN 2'!AI33,'STRAN 3'!AI33,'STRAN 4'!AI33)&gt;1,MAX('STRAN 1'!AI41,'STRAN 2'!AI33,'STRAN 3'!AI33,'STRAN 4'!AI33),""),""),"")</f>
        <v/>
      </c>
      <c r="AM33" s="163"/>
      <c r="AN33" s="2"/>
    </row>
  </sheetData>
  <sheetProtection algorithmName="SHA-512" hashValue="C1fsAvgjShcNCtYKbL4ED1TSEcPzM2K5YPmC/uIBlFTtg9Oe/B6jp7RkyIFZTrtqjjlotEGkL+h2AVSj0fG7Wg==" saltValue="nv9OQOCyklDoOIu1aYJndg==" spinCount="100000" sheet="1" selectLockedCells="1"/>
  <mergeCells count="196">
    <mergeCell ref="A17:B17"/>
    <mergeCell ref="A18:B18"/>
    <mergeCell ref="H11:O11"/>
    <mergeCell ref="C9:E9"/>
    <mergeCell ref="F9:S9"/>
    <mergeCell ref="W9:AL9"/>
    <mergeCell ref="A27:B27"/>
    <mergeCell ref="AI33:AJ33"/>
    <mergeCell ref="AL33:AM33"/>
    <mergeCell ref="A20:B20"/>
    <mergeCell ref="A19:B19"/>
    <mergeCell ref="C20:K20"/>
    <mergeCell ref="L20:O20"/>
    <mergeCell ref="P20:S20"/>
    <mergeCell ref="T20:V20"/>
    <mergeCell ref="W20:X20"/>
    <mergeCell ref="Y20:Z20"/>
    <mergeCell ref="AA20:AC20"/>
    <mergeCell ref="AD20:AF20"/>
    <mergeCell ref="A22:B22"/>
    <mergeCell ref="A21:B21"/>
    <mergeCell ref="C22:K22"/>
    <mergeCell ref="L22:O22"/>
    <mergeCell ref="P22:S22"/>
    <mergeCell ref="A26:B26"/>
    <mergeCell ref="A25:B25"/>
    <mergeCell ref="C26:K26"/>
    <mergeCell ref="L26:O26"/>
    <mergeCell ref="P26:S26"/>
    <mergeCell ref="T26:V26"/>
    <mergeCell ref="W26:X26"/>
    <mergeCell ref="A24:B24"/>
    <mergeCell ref="A23:B23"/>
    <mergeCell ref="C24:K24"/>
    <mergeCell ref="L24:O24"/>
    <mergeCell ref="P24:S24"/>
    <mergeCell ref="T24:V24"/>
    <mergeCell ref="W24:X24"/>
    <mergeCell ref="AD30:AF30"/>
    <mergeCell ref="A29:B29"/>
    <mergeCell ref="A28:B28"/>
    <mergeCell ref="C28:K28"/>
    <mergeCell ref="L28:O28"/>
    <mergeCell ref="P28:S28"/>
    <mergeCell ref="T28:V28"/>
    <mergeCell ref="W28:X28"/>
    <mergeCell ref="Y28:Z28"/>
    <mergeCell ref="AA28:AC28"/>
    <mergeCell ref="AD28:AF28"/>
    <mergeCell ref="A31:B31"/>
    <mergeCell ref="A30:B30"/>
    <mergeCell ref="C30:K30"/>
    <mergeCell ref="L30:O30"/>
    <mergeCell ref="P30:S30"/>
    <mergeCell ref="T30:V30"/>
    <mergeCell ref="W30:X30"/>
    <mergeCell ref="Y30:Z30"/>
    <mergeCell ref="AA30:AC30"/>
    <mergeCell ref="A14:B16"/>
    <mergeCell ref="C14:K16"/>
    <mergeCell ref="L14:O16"/>
    <mergeCell ref="P14:S16"/>
    <mergeCell ref="W15:Z15"/>
    <mergeCell ref="T15:V16"/>
    <mergeCell ref="W16:X16"/>
    <mergeCell ref="Y16:Z16"/>
    <mergeCell ref="AA14:AI14"/>
    <mergeCell ref="AA15:AC16"/>
    <mergeCell ref="AD15:AF16"/>
    <mergeCell ref="AG15:AI16"/>
    <mergeCell ref="AJ14:AN16"/>
    <mergeCell ref="C17:K17"/>
    <mergeCell ref="L17:O17"/>
    <mergeCell ref="P17:S17"/>
    <mergeCell ref="T17:V17"/>
    <mergeCell ref="W17:X17"/>
    <mergeCell ref="Y17:Z17"/>
    <mergeCell ref="AA17:AC17"/>
    <mergeCell ref="AD17:AF17"/>
    <mergeCell ref="AG17:AI17"/>
    <mergeCell ref="AJ17:AN17"/>
    <mergeCell ref="AJ18:AN18"/>
    <mergeCell ref="C19:K19"/>
    <mergeCell ref="L19:O19"/>
    <mergeCell ref="P19:S19"/>
    <mergeCell ref="T19:V19"/>
    <mergeCell ref="W19:X19"/>
    <mergeCell ref="Y19:Z19"/>
    <mergeCell ref="AA19:AC19"/>
    <mergeCell ref="AD19:AF19"/>
    <mergeCell ref="AG19:AI19"/>
    <mergeCell ref="AJ19:AN19"/>
    <mergeCell ref="C18:K18"/>
    <mergeCell ref="L18:O18"/>
    <mergeCell ref="P18:S18"/>
    <mergeCell ref="T18:V18"/>
    <mergeCell ref="W18:X18"/>
    <mergeCell ref="Y18:Z18"/>
    <mergeCell ref="AA18:AC18"/>
    <mergeCell ref="AD18:AF18"/>
    <mergeCell ref="AG18:AI18"/>
    <mergeCell ref="AG20:AI20"/>
    <mergeCell ref="AJ20:AN20"/>
    <mergeCell ref="C21:K21"/>
    <mergeCell ref="L21:O21"/>
    <mergeCell ref="P21:S21"/>
    <mergeCell ref="T21:V21"/>
    <mergeCell ref="W21:X21"/>
    <mergeCell ref="Y21:Z21"/>
    <mergeCell ref="AA21:AC21"/>
    <mergeCell ref="AD21:AF21"/>
    <mergeCell ref="AG21:AI21"/>
    <mergeCell ref="AJ21:AN21"/>
    <mergeCell ref="AG22:AI22"/>
    <mergeCell ref="AJ22:AN22"/>
    <mergeCell ref="C23:K23"/>
    <mergeCell ref="L23:O23"/>
    <mergeCell ref="P23:S23"/>
    <mergeCell ref="T23:V23"/>
    <mergeCell ref="W23:X23"/>
    <mergeCell ref="Y23:Z23"/>
    <mergeCell ref="AA23:AC23"/>
    <mergeCell ref="AD23:AF23"/>
    <mergeCell ref="AG23:AI23"/>
    <mergeCell ref="AJ23:AN23"/>
    <mergeCell ref="AD22:AF22"/>
    <mergeCell ref="T22:V22"/>
    <mergeCell ref="W22:X22"/>
    <mergeCell ref="Y22:Z22"/>
    <mergeCell ref="AA22:AC22"/>
    <mergeCell ref="AG24:AI24"/>
    <mergeCell ref="AJ24:AN24"/>
    <mergeCell ref="C25:K25"/>
    <mergeCell ref="L25:O25"/>
    <mergeCell ref="P25:S25"/>
    <mergeCell ref="T25:V25"/>
    <mergeCell ref="W25:X25"/>
    <mergeCell ref="Y25:Z25"/>
    <mergeCell ref="AA25:AC25"/>
    <mergeCell ref="AD25:AF25"/>
    <mergeCell ref="AG25:AI25"/>
    <mergeCell ref="AJ25:AN25"/>
    <mergeCell ref="Y24:Z24"/>
    <mergeCell ref="AA24:AC24"/>
    <mergeCell ref="AD24:AF24"/>
    <mergeCell ref="AD26:AF26"/>
    <mergeCell ref="AG26:AI26"/>
    <mergeCell ref="AJ26:AN26"/>
    <mergeCell ref="C27:K27"/>
    <mergeCell ref="L27:O27"/>
    <mergeCell ref="P27:S27"/>
    <mergeCell ref="T27:V27"/>
    <mergeCell ref="W27:X27"/>
    <mergeCell ref="Y27:Z27"/>
    <mergeCell ref="AA27:AC27"/>
    <mergeCell ref="AD27:AF27"/>
    <mergeCell ref="AG27:AI27"/>
    <mergeCell ref="AJ27:AN27"/>
    <mergeCell ref="Y26:Z26"/>
    <mergeCell ref="AA26:AC26"/>
    <mergeCell ref="AG28:AI28"/>
    <mergeCell ref="AJ28:AN28"/>
    <mergeCell ref="C29:K29"/>
    <mergeCell ref="L29:O29"/>
    <mergeCell ref="P29:S29"/>
    <mergeCell ref="T29:V29"/>
    <mergeCell ref="W29:X29"/>
    <mergeCell ref="Y29:Z29"/>
    <mergeCell ref="AA29:AC29"/>
    <mergeCell ref="AD29:AF29"/>
    <mergeCell ref="AG29:AI29"/>
    <mergeCell ref="AJ29:AN29"/>
    <mergeCell ref="AJ32:AN32"/>
    <mergeCell ref="H4:AH4"/>
    <mergeCell ref="F5:AH5"/>
    <mergeCell ref="C32:K32"/>
    <mergeCell ref="L32:O32"/>
    <mergeCell ref="P32:S32"/>
    <mergeCell ref="T32:V32"/>
    <mergeCell ref="W32:X32"/>
    <mergeCell ref="Y32:Z32"/>
    <mergeCell ref="AA32:AC32"/>
    <mergeCell ref="AD32:AF32"/>
    <mergeCell ref="AG32:AI32"/>
    <mergeCell ref="AG30:AI30"/>
    <mergeCell ref="AJ30:AN30"/>
    <mergeCell ref="C31:K31"/>
    <mergeCell ref="L31:O31"/>
    <mergeCell ref="P31:S31"/>
    <mergeCell ref="T31:V31"/>
    <mergeCell ref="W31:X31"/>
    <mergeCell ref="Y31:Z31"/>
    <mergeCell ref="AA31:AC31"/>
    <mergeCell ref="AD31:AF31"/>
    <mergeCell ref="AG31:AI31"/>
    <mergeCell ref="AJ31:AN31"/>
  </mergeCells>
  <pageMargins left="0.39370078740157483" right="1.0629251700680272E-2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AF259751689B41B95825B44DF9896A" ma:contentTypeVersion="0" ma:contentTypeDescription="Ustvari nov dokument." ma:contentTypeScope="" ma:versionID="f1972be649c031121a762feb5a9fa78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D6DCC1-211B-4019-BCC9-FD8187346C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A46124-9ED6-4389-88E9-7A49E1061E3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8957C7C-C8B4-4F52-9B65-42D69AAF8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Navodilo</vt:lpstr>
      <vt:lpstr>STRAN 1</vt:lpstr>
      <vt:lpstr>STRAN 2</vt:lpstr>
      <vt:lpstr>STRAN 3</vt:lpstr>
      <vt:lpstr>STRAN 4</vt:lpstr>
      <vt:lpstr>'STRAN 1'!Print_Area</vt:lpstr>
      <vt:lpstr>'STRAN 2'!Print_Area</vt:lpstr>
      <vt:lpstr>'STRAN 3'!Print_Area</vt:lpstr>
      <vt:lpstr>'STRAN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Uršič Hinko</dc:creator>
  <cp:lastModifiedBy>Ursic Hinko</cp:lastModifiedBy>
  <cp:lastPrinted>2020-09-30T11:46:11Z</cp:lastPrinted>
  <dcterms:created xsi:type="dcterms:W3CDTF">1996-10-14T23:33:28Z</dcterms:created>
  <dcterms:modified xsi:type="dcterms:W3CDTF">2022-04-29T10:12:00Z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0x010100D2AF259751689B41B95825B44DF9896A</vt:lpwstr>
  </property>
</Properties>
</file>